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58BDA595-1BB4-410F-A575-FE72FBB7AC1D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Materia Prima" sheetId="1" r:id="rId1"/>
    <sheet name="Materia prima despues" sheetId="7" r:id="rId2"/>
    <sheet name="Producto en proceso" sheetId="5" r:id="rId3"/>
    <sheet name="Producto en proceso - despues" sheetId="8" r:id="rId4"/>
    <sheet name="Producto terminado - antes" sheetId="3" r:id="rId5"/>
    <sheet name="Producto terminado - despues" sheetId="6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4" i="8" l="1"/>
  <c r="K4" i="8"/>
  <c r="L4" i="7"/>
  <c r="M4" i="7"/>
  <c r="G52" i="8"/>
  <c r="G51" i="8"/>
  <c r="G50" i="8"/>
  <c r="G49" i="8"/>
  <c r="G53" i="8" s="1"/>
  <c r="I53" i="8" s="1"/>
  <c r="O3" i="8" s="1"/>
  <c r="G44" i="8"/>
  <c r="G43" i="8"/>
  <c r="G42" i="8"/>
  <c r="G41" i="8"/>
  <c r="G40" i="8"/>
  <c r="G39" i="8"/>
  <c r="G45" i="8" s="1"/>
  <c r="I45" i="8" s="1"/>
  <c r="N3" i="8" s="1"/>
  <c r="G34" i="8"/>
  <c r="G33" i="8"/>
  <c r="G32" i="8"/>
  <c r="G31" i="8"/>
  <c r="G30" i="8"/>
  <c r="G25" i="8"/>
  <c r="G24" i="8"/>
  <c r="G23" i="8"/>
  <c r="G22" i="8"/>
  <c r="G21" i="8"/>
  <c r="G20" i="8"/>
  <c r="G19" i="8"/>
  <c r="G13" i="8"/>
  <c r="G14" i="8" s="1"/>
  <c r="G11" i="8"/>
  <c r="G12" i="8" s="1"/>
  <c r="G9" i="8"/>
  <c r="G10" i="8" s="1"/>
  <c r="G8" i="8"/>
  <c r="G52" i="7"/>
  <c r="G51" i="7"/>
  <c r="G50" i="7"/>
  <c r="G49" i="7"/>
  <c r="G44" i="7"/>
  <c r="G43" i="7"/>
  <c r="G42" i="7"/>
  <c r="G41" i="7"/>
  <c r="G40" i="7"/>
  <c r="G39" i="7"/>
  <c r="G34" i="7"/>
  <c r="G33" i="7"/>
  <c r="G32" i="7"/>
  <c r="G31" i="7"/>
  <c r="G30" i="7"/>
  <c r="G25" i="7"/>
  <c r="G24" i="7"/>
  <c r="G23" i="7"/>
  <c r="G22" i="7"/>
  <c r="G21" i="7"/>
  <c r="G20" i="7"/>
  <c r="G19" i="7"/>
  <c r="G13" i="7"/>
  <c r="G14" i="7" s="1"/>
  <c r="G11" i="7"/>
  <c r="G9" i="7"/>
  <c r="G8" i="7"/>
  <c r="N3" i="6"/>
  <c r="K4" i="6"/>
  <c r="L4" i="6"/>
  <c r="M4" i="6"/>
  <c r="L3" i="3"/>
  <c r="K3" i="3"/>
  <c r="G52" i="6"/>
  <c r="G51" i="6"/>
  <c r="G50" i="6"/>
  <c r="G49" i="6"/>
  <c r="G53" i="6" s="1"/>
  <c r="I53" i="6" s="1"/>
  <c r="O3" i="6" s="1"/>
  <c r="G44" i="6"/>
  <c r="G43" i="6"/>
  <c r="G42" i="6"/>
  <c r="G41" i="6"/>
  <c r="G40" i="6"/>
  <c r="G39" i="6"/>
  <c r="G45" i="6" s="1"/>
  <c r="I45" i="6" s="1"/>
  <c r="G34" i="6"/>
  <c r="G33" i="6"/>
  <c r="G32" i="6"/>
  <c r="G31" i="6"/>
  <c r="G35" i="6" s="1"/>
  <c r="I35" i="6" s="1"/>
  <c r="M3" i="6" s="1"/>
  <c r="G30" i="6"/>
  <c r="G25" i="6"/>
  <c r="G24" i="6"/>
  <c r="G23" i="6"/>
  <c r="G22" i="6"/>
  <c r="G26" i="6" s="1"/>
  <c r="I26" i="6" s="1"/>
  <c r="L3" i="6" s="1"/>
  <c r="G21" i="6"/>
  <c r="G20" i="6"/>
  <c r="G19" i="6"/>
  <c r="G13" i="6"/>
  <c r="G14" i="6" s="1"/>
  <c r="G12" i="6"/>
  <c r="G11" i="6"/>
  <c r="G9" i="6"/>
  <c r="G10" i="6" s="1"/>
  <c r="G8" i="6"/>
  <c r="G15" i="6" s="1"/>
  <c r="I15" i="6" s="1"/>
  <c r="K3" i="6" s="1"/>
  <c r="G34" i="5"/>
  <c r="G33" i="5"/>
  <c r="G32" i="5"/>
  <c r="G31" i="5"/>
  <c r="G30" i="5"/>
  <c r="G25" i="5"/>
  <c r="G24" i="5"/>
  <c r="G23" i="5"/>
  <c r="G22" i="5"/>
  <c r="G21" i="5"/>
  <c r="G20" i="5"/>
  <c r="G19" i="5"/>
  <c r="G13" i="5"/>
  <c r="G14" i="5" s="1"/>
  <c r="G11" i="5"/>
  <c r="G12" i="5" s="1"/>
  <c r="G9" i="5"/>
  <c r="G10" i="5" s="1"/>
  <c r="G8" i="5"/>
  <c r="G34" i="3"/>
  <c r="G33" i="3"/>
  <c r="G32" i="3"/>
  <c r="G31" i="3"/>
  <c r="G30" i="3"/>
  <c r="G25" i="3"/>
  <c r="G24" i="3"/>
  <c r="G23" i="3"/>
  <c r="G22" i="3"/>
  <c r="G21" i="3"/>
  <c r="G20" i="3"/>
  <c r="G19" i="3"/>
  <c r="G13" i="3"/>
  <c r="G14" i="3" s="1"/>
  <c r="G11" i="3"/>
  <c r="G12" i="3" s="1"/>
  <c r="G9" i="3"/>
  <c r="G8" i="3"/>
  <c r="G8" i="1"/>
  <c r="G34" i="1"/>
  <c r="G33" i="1"/>
  <c r="G32" i="1"/>
  <c r="G31" i="1"/>
  <c r="G30" i="1"/>
  <c r="G25" i="1"/>
  <c r="G24" i="1"/>
  <c r="G23" i="1"/>
  <c r="G22" i="1"/>
  <c r="G21" i="1"/>
  <c r="G20" i="1"/>
  <c r="G19" i="1"/>
  <c r="G13" i="1"/>
  <c r="G14" i="1" s="1"/>
  <c r="G11" i="1"/>
  <c r="G12" i="1" s="1"/>
  <c r="G9" i="1"/>
  <c r="G10" i="1" s="1"/>
  <c r="G26" i="8" l="1"/>
  <c r="I26" i="8" s="1"/>
  <c r="L3" i="8" s="1"/>
  <c r="L4" i="8" s="1"/>
  <c r="G35" i="8"/>
  <c r="I35" i="8" s="1"/>
  <c r="M3" i="8" s="1"/>
  <c r="G15" i="8"/>
  <c r="I15" i="8" s="1"/>
  <c r="K3" i="8" s="1"/>
  <c r="G53" i="7"/>
  <c r="I53" i="7" s="1"/>
  <c r="O3" i="7" s="1"/>
  <c r="G45" i="7"/>
  <c r="I45" i="7" s="1"/>
  <c r="N3" i="7" s="1"/>
  <c r="G35" i="7"/>
  <c r="I35" i="7" s="1"/>
  <c r="M3" i="7" s="1"/>
  <c r="G26" i="7"/>
  <c r="I26" i="7" s="1"/>
  <c r="L3" i="7" s="1"/>
  <c r="G15" i="7"/>
  <c r="P3" i="6"/>
  <c r="M24" i="6" s="1"/>
  <c r="G15" i="5"/>
  <c r="I15" i="5" s="1"/>
  <c r="K3" i="5" s="1"/>
  <c r="G26" i="5"/>
  <c r="I26" i="5" s="1"/>
  <c r="L3" i="5" s="1"/>
  <c r="G35" i="5"/>
  <c r="I35" i="5" s="1"/>
  <c r="M3" i="5" s="1"/>
  <c r="G35" i="3"/>
  <c r="I35" i="3" s="1"/>
  <c r="M3" i="3" s="1"/>
  <c r="G26" i="3"/>
  <c r="I26" i="3" s="1"/>
  <c r="G10" i="3"/>
  <c r="G15" i="3" s="1"/>
  <c r="I15" i="3" s="1"/>
  <c r="G35" i="1"/>
  <c r="I35" i="1" s="1"/>
  <c r="M3" i="1" s="1"/>
  <c r="G26" i="1"/>
  <c r="I26" i="1" s="1"/>
  <c r="L3" i="1" s="1"/>
  <c r="G15" i="1"/>
  <c r="I15" i="1" s="1"/>
  <c r="K3" i="1" s="1"/>
  <c r="N3" i="1" s="1"/>
  <c r="I15" i="7" l="1"/>
  <c r="K3" i="7" s="1"/>
  <c r="P3" i="8"/>
  <c r="M19" i="8" s="1"/>
  <c r="N3" i="5"/>
  <c r="D49" i="5" s="1"/>
  <c r="N3" i="3"/>
  <c r="D49" i="3" s="1"/>
  <c r="D49" i="1"/>
  <c r="K4" i="7" l="1"/>
  <c r="P3" i="7"/>
  <c r="L19" i="7" s="1"/>
</calcChain>
</file>

<file path=xl/sharedStrings.xml><?xml version="1.0" encoding="utf-8"?>
<sst xmlns="http://schemas.openxmlformats.org/spreadsheetml/2006/main" count="413" uniqueCount="47">
  <si>
    <t>ü</t>
  </si>
  <si>
    <t>Evaluación de la metodología 5s</t>
  </si>
  <si>
    <t>Orden</t>
  </si>
  <si>
    <t>Limpieza</t>
  </si>
  <si>
    <t>Evaluación</t>
  </si>
  <si>
    <t>Evaluación de Organización</t>
  </si>
  <si>
    <t>Sí</t>
  </si>
  <si>
    <t>No</t>
  </si>
  <si>
    <t>¿Los objetos considerados necesarios para el desarrollo de las actividades del área se encuentran organizados?</t>
  </si>
  <si>
    <t>¿Se observan objetos dañados?</t>
  </si>
  <si>
    <t>En caso de observarse objetos dañados ¿Se han catalogado cómo útiles o inútiles? ¿Existe un plan de acción para repararlos o se encuentran separados y rotulados?</t>
  </si>
  <si>
    <t>¿Existen objetos obsoletos?</t>
  </si>
  <si>
    <t>En caso de observarse objetos obsoletos ¿Están debidamente identificados como tal, se encuentran separados y existe un plan de acción para ser descartados?</t>
  </si>
  <si>
    <t>¿Se observan objetos de más, es decir que no son necesarios para el desarrollo de las actividades del área?</t>
  </si>
  <si>
    <t>En caso de observarse objetos de más ¿Están debidamente identificados cómo tal, existe un plan de acción para ser transferidos a un área que los requiera?</t>
  </si>
  <si>
    <t>Evaluación de Orden</t>
  </si>
  <si>
    <t>¿Se dispone de un sitio adecuado para cada elemento que se ha considerado como necesario? ¿Cada cosa en su lugar?</t>
  </si>
  <si>
    <t>¿Se dispone de sitios debidamente identificados para elementos que se utilizan con poco frecuencia?</t>
  </si>
  <si>
    <t>¿Utiliza la identificación visual, de tal manera que le permita a las personas ajenas al área realizar una correcta disposición de los objetos de espacio?</t>
  </si>
  <si>
    <t>¿La disposición de los elementos es acorde al grado de utilización de los mismos? Entre más frecuente más cercano.</t>
  </si>
  <si>
    <t>¿Considera que los elementos dispuestos se encuentran en una cantidad ideal?</t>
  </si>
  <si>
    <t>¿Existen medios para que cada elemento retorne a su lugar de disposición?</t>
  </si>
  <si>
    <t>¿Hacen uso de herramientas como códigos de color, señalización, hojas de verificación?</t>
  </si>
  <si>
    <t>Evaluación de Limpieza</t>
  </si>
  <si>
    <t>¿El área de trabajo se percibe como absolutamente limpia?</t>
  </si>
  <si>
    <t>¿Los operarios del área y en su totalidad se encuentran limpios, de acuerdo a sus actividades y a sus posibilidades de asearse?</t>
  </si>
  <si>
    <t>¿Se han eliminado las fuentes de contaminación? No solo la suciedad</t>
  </si>
  <si>
    <t>¿Existe una rutina de limpieza por parte de los operarios del área?</t>
  </si>
  <si>
    <t>¿Existen espacios y elementos para disponer de la basura?</t>
  </si>
  <si>
    <t>Nivel de cumplimiento 5s</t>
  </si>
  <si>
    <t>Clasificación</t>
  </si>
  <si>
    <t>Evaluación de Clasificación</t>
  </si>
  <si>
    <t>Estandarización</t>
  </si>
  <si>
    <t>Disciplina</t>
  </si>
  <si>
    <t>Evaluación de Estandarización</t>
  </si>
  <si>
    <t>¿Existen herramientas de estandarización para mantener la organización, el orden y la limpieza identificados?</t>
  </si>
  <si>
    <t>¿Se utiliza evidencia visual respecto al mantenimiento de las condiciones de organización, orden y limpieza?</t>
  </si>
  <si>
    <t>¿Se utilizan moldes o plantillas para conservar el orden?</t>
  </si>
  <si>
    <t>¿Se cuenta con una cronograma de análisis de utilidad, obsolescencia y estado de elementos?</t>
  </si>
  <si>
    <t>¿En el período de evaluación, se han presentado propuestas de mejora en el área?</t>
  </si>
  <si>
    <t>¿Se han desarrollado lecciones de un punto o procedimientos operativos estándar?</t>
  </si>
  <si>
    <t>Evaluación de Disciplina</t>
  </si>
  <si>
    <t>¿Se percibe una ﻿cultura de respeto por los estándares establecidos, y por los logros alcanzados en materia de organización, orden y limpieza?</t>
  </si>
  <si>
    <t>¿Se percibe proactividad en el desarrollo de la metodología 5s?</t>
  </si>
  <si>
    <t>¿Se conocen situaciones dentro del período de la evaluación, no necesariamente al momento de diligenciar este formato, que afecten los principios 5s?</t>
  </si>
  <si>
    <t>¿Se encuentran visibles los resultados obtenidos por medio de la metodología?</t>
  </si>
  <si>
    <t>Variación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</si>
</sst>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Wingdings"/>
      <charset val="2"/>
    </font>
    <font>
      <b/>
      <i/>
      <sz val="16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i/>
      <sz val="14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Calibri"/>
      <family val="2"/>
      <scheme val="minor"/>
    </font>
    <font>
      <sz val="11"/>
      <color theme="1"/>
      <name val="Wingdings"/>
      <charset val="2"/>
    </font>
    <font>
      <b/>
      <i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9" fontId="2" fillId="0" borderId="0" xfId="0" applyNumberFormat="1" applyFont="1" applyAlignment="1">
      <alignment vertical="center" wrapText="1"/>
    </xf>
    <xf numFmtId="9" fontId="2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0" xfId="1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9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9" fontId="2" fillId="0" borderId="0" xfId="0" applyNumberFormat="1" applyFont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10" fontId="2" fillId="0" borderId="0" xfId="1" applyNumberFormat="1" applyFont="1" applyAlignment="1">
      <alignment vertical="center" wrapText="1"/>
    </xf>
    <xf numFmtId="164" fontId="10" fillId="0" borderId="5" xfId="1" applyNumberFormat="1" applyFont="1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9" fontId="0" fillId="0" borderId="0" xfId="1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9" fontId="15" fillId="0" borderId="0" xfId="0" applyNumberFormat="1" applyFont="1" applyAlignment="1">
      <alignment vertical="center" wrapText="1"/>
    </xf>
    <xf numFmtId="0" fontId="15" fillId="0" borderId="0" xfId="0" applyFont="1" applyAlignment="1">
      <alignment vertical="center" wrapText="1"/>
    </xf>
    <xf numFmtId="9" fontId="2" fillId="5" borderId="0" xfId="0" applyNumberFormat="1" applyFont="1" applyFill="1"/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9" fontId="0" fillId="8" borderId="5" xfId="1" applyFont="1" applyFill="1" applyBorder="1" applyAlignment="1">
      <alignment horizontal="center" vertical="center" wrapText="1"/>
    </xf>
    <xf numFmtId="9" fontId="7" fillId="0" borderId="3" xfId="0" applyNumberFormat="1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9" fontId="15" fillId="0" borderId="3" xfId="0" applyNumberFormat="1" applyFont="1" applyBorder="1" applyAlignment="1">
      <alignment horizontal="center" vertical="center" wrapText="1"/>
    </xf>
    <xf numFmtId="9" fontId="15" fillId="0" borderId="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4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6" borderId="0" xfId="0" applyFont="1" applyFill="1" applyAlignment="1">
      <alignment horizontal="center" vertical="center" wrapText="1"/>
    </xf>
    <xf numFmtId="0" fontId="13" fillId="7" borderId="0" xfId="0" applyFont="1" applyFill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8" borderId="5" xfId="0" applyFont="1" applyFill="1" applyBorder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>
                <a:solidFill>
                  <a:schemeClr val="tx1"/>
                </a:solidFill>
              </a:rPr>
              <a:t>Grafico evaluación de las 5'S</a:t>
            </a:r>
          </a:p>
        </c:rich>
      </c:tx>
      <c:layout>
        <c:manualLayout>
          <c:xMode val="edge"/>
          <c:yMode val="edge"/>
          <c:x val="0.27365306556555857"/>
          <c:y val="0.849849916487711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6658168495872275"/>
          <c:y val="6.2667234163297156E-2"/>
          <c:w val="0.70694016037755381"/>
          <c:h val="0.89351398642737223"/>
        </c:manualLayout>
      </c:layout>
      <c:radarChart>
        <c:radarStyle val="marker"/>
        <c:varyColors val="0"/>
        <c:ser>
          <c:idx val="0"/>
          <c:order val="0"/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strRef>
              <c:f>'Materia Prima'!$K$2:$M$2</c:f>
              <c:strCache>
                <c:ptCount val="3"/>
                <c:pt idx="0">
                  <c:v>Clasificación</c:v>
                </c:pt>
                <c:pt idx="1">
                  <c:v>Orden</c:v>
                </c:pt>
                <c:pt idx="2">
                  <c:v>Limpieza</c:v>
                </c:pt>
              </c:strCache>
            </c:strRef>
          </c:cat>
          <c:val>
            <c:numRef>
              <c:f>'Materia Prima'!$K$3:$M$3</c:f>
              <c:numCache>
                <c:formatCode>0%</c:formatCode>
                <c:ptCount val="3"/>
                <c:pt idx="0">
                  <c:v>0.2857142857142857</c:v>
                </c:pt>
                <c:pt idx="1">
                  <c:v>0.14285714285714285</c:v>
                </c:pt>
                <c:pt idx="2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DD-4337-B54C-0123F3E8BA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8624799"/>
        <c:axId val="1738606495"/>
      </c:radarChart>
      <c:catAx>
        <c:axId val="17386247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38606495"/>
        <c:crosses val="autoZero"/>
        <c:auto val="1"/>
        <c:lblAlgn val="ctr"/>
        <c:lblOffset val="100"/>
        <c:noMultiLvlLbl val="0"/>
      </c:catAx>
      <c:valAx>
        <c:axId val="1738606495"/>
        <c:scaling>
          <c:orientation val="minMax"/>
          <c:max val="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386247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Grafico</a:t>
            </a:r>
            <a:r>
              <a:rPr lang="en-US" b="1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evaluación 5'S</a:t>
            </a:r>
            <a:endParaRPr lang="en-US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39870503597122303"/>
          <c:y val="0.872463768115942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[1]Hoja1!$K$3:$O$3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[1]Hoja1!$J$3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[1]Hoja1!$K$2:$O$2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0698-4877-9B9B-A58CEB2020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9515679"/>
        <c:axId val="1679516095"/>
      </c:radarChart>
      <c:catAx>
        <c:axId val="1679515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679516095"/>
        <c:crosses val="autoZero"/>
        <c:auto val="1"/>
        <c:lblAlgn val="ctr"/>
        <c:lblOffset val="100"/>
        <c:noMultiLvlLbl val="0"/>
      </c:catAx>
      <c:valAx>
        <c:axId val="1679516095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6795156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98259060518508"/>
          <c:y val="0.23466654478069304"/>
          <c:w val="0.68173154057602658"/>
          <c:h val="0.70581936918734123"/>
        </c:manualLayout>
      </c:layout>
      <c:radarChart>
        <c:radarStyle val="marker"/>
        <c:varyColors val="0"/>
        <c:ser>
          <c:idx val="0"/>
          <c:order val="0"/>
          <c:tx>
            <c:strRef>
              <c:f>'Materia prima despues'!$J$3</c:f>
              <c:strCache>
                <c:ptCount val="1"/>
                <c:pt idx="0">
                  <c:v>Evaluación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'Materia prima despues'!$K$2:$O$2</c:f>
              <c:strCache>
                <c:ptCount val="5"/>
                <c:pt idx="0">
                  <c:v>Clasificación</c:v>
                </c:pt>
                <c:pt idx="1">
                  <c:v>Orden</c:v>
                </c:pt>
                <c:pt idx="2">
                  <c:v>Limpieza</c:v>
                </c:pt>
                <c:pt idx="3">
                  <c:v>Estandarización</c:v>
                </c:pt>
                <c:pt idx="4">
                  <c:v>Disciplina</c:v>
                </c:pt>
              </c:strCache>
            </c:strRef>
          </c:cat>
          <c:val>
            <c:numRef>
              <c:f>'Materia prima despues'!$K$3:$O$3</c:f>
              <c:numCache>
                <c:formatCode>0%</c:formatCode>
                <c:ptCount val="5"/>
                <c:pt idx="0">
                  <c:v>0.2857142857142857</c:v>
                </c:pt>
                <c:pt idx="1">
                  <c:v>0.42857142857142855</c:v>
                </c:pt>
                <c:pt idx="2">
                  <c:v>0.6</c:v>
                </c:pt>
                <c:pt idx="3">
                  <c:v>0.16666666666666666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16-43A2-B41F-BFC594E5F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512000"/>
        <c:axId val="664506752"/>
      </c:radarChart>
      <c:catAx>
        <c:axId val="66451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64506752"/>
        <c:crosses val="autoZero"/>
        <c:auto val="1"/>
        <c:lblAlgn val="ctr"/>
        <c:lblOffset val="100"/>
        <c:noMultiLvlLbl val="0"/>
      </c:catAx>
      <c:valAx>
        <c:axId val="664506752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64512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>
                <a:solidFill>
                  <a:schemeClr val="tx1"/>
                </a:solidFill>
              </a:rPr>
              <a:t>Grafico evaluación de las 5'S</a:t>
            </a:r>
          </a:p>
        </c:rich>
      </c:tx>
      <c:layout>
        <c:manualLayout>
          <c:xMode val="edge"/>
          <c:yMode val="edge"/>
          <c:x val="0.27843093935847524"/>
          <c:y val="0.8498498368824799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6658168495872275"/>
          <c:y val="6.2667234163297156E-2"/>
          <c:w val="0.70694016037755381"/>
          <c:h val="0.89351398642737223"/>
        </c:manualLayout>
      </c:layout>
      <c:radarChart>
        <c:radarStyle val="marker"/>
        <c:varyColors val="0"/>
        <c:ser>
          <c:idx val="0"/>
          <c:order val="0"/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strRef>
              <c:f>'Producto en proceso'!$K$2:$M$2</c:f>
              <c:strCache>
                <c:ptCount val="3"/>
                <c:pt idx="0">
                  <c:v>Clasificación</c:v>
                </c:pt>
                <c:pt idx="1">
                  <c:v>Orden</c:v>
                </c:pt>
                <c:pt idx="2">
                  <c:v>Limpieza</c:v>
                </c:pt>
              </c:strCache>
            </c:strRef>
          </c:cat>
          <c:val>
            <c:numRef>
              <c:f>'Producto en proceso'!$K$3:$M$3</c:f>
              <c:numCache>
                <c:formatCode>0%</c:formatCode>
                <c:ptCount val="3"/>
                <c:pt idx="0">
                  <c:v>1</c:v>
                </c:pt>
                <c:pt idx="1">
                  <c:v>0.42857142857142855</c:v>
                </c:pt>
                <c:pt idx="2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CB-4C5E-BF37-077EE09396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8624799"/>
        <c:axId val="1738606495"/>
      </c:radarChart>
      <c:catAx>
        <c:axId val="17386247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38606495"/>
        <c:crosses val="autoZero"/>
        <c:auto val="1"/>
        <c:lblAlgn val="ctr"/>
        <c:lblOffset val="100"/>
        <c:noMultiLvlLbl val="0"/>
      </c:catAx>
      <c:valAx>
        <c:axId val="1738606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386247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Grafico</a:t>
            </a:r>
            <a:r>
              <a:rPr lang="en-US" b="1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evaluación 5'S</a:t>
            </a:r>
            <a:endParaRPr lang="en-US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39870503597122303"/>
          <c:y val="0.872463768115942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[1]Hoja1!$K$3:$O$3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[1]Hoja1!$J$3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[1]Hoja1!$K$2:$O$2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3AF1-4DD2-BC05-57202E4E11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9515679"/>
        <c:axId val="1679516095"/>
      </c:radarChart>
      <c:catAx>
        <c:axId val="1679515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679516095"/>
        <c:crosses val="autoZero"/>
        <c:auto val="1"/>
        <c:lblAlgn val="ctr"/>
        <c:lblOffset val="100"/>
        <c:noMultiLvlLbl val="0"/>
      </c:catAx>
      <c:valAx>
        <c:axId val="1679516095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6795156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12904495449777"/>
          <c:y val="0.25293320558308841"/>
          <c:w val="0.44797049979798115"/>
          <c:h val="0.74735028299500883"/>
        </c:manualLayout>
      </c:layout>
      <c:radarChart>
        <c:radarStyle val="marker"/>
        <c:varyColors val="0"/>
        <c:ser>
          <c:idx val="0"/>
          <c:order val="0"/>
          <c:tx>
            <c:strRef>
              <c:f>'Producto en proceso - despues'!$J$3</c:f>
              <c:strCache>
                <c:ptCount val="1"/>
                <c:pt idx="0">
                  <c:v>Evaluación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5.0111173547767791E-17"/>
                  <c:y val="-1.26822153067348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AF3-4E42-97C1-3F7681904E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'Producto en proceso - despues'!$K$2:$O$2</c:f>
              <c:strCache>
                <c:ptCount val="5"/>
                <c:pt idx="0">
                  <c:v>Clasificación</c:v>
                </c:pt>
                <c:pt idx="1">
                  <c:v>Orden</c:v>
                </c:pt>
                <c:pt idx="2">
                  <c:v>Limpieza</c:v>
                </c:pt>
                <c:pt idx="3">
                  <c:v>Estandarización</c:v>
                </c:pt>
                <c:pt idx="4">
                  <c:v>Disciplina</c:v>
                </c:pt>
              </c:strCache>
            </c:strRef>
          </c:cat>
          <c:val>
            <c:numRef>
              <c:f>'Producto en proceso - despues'!$K$3:$O$3</c:f>
              <c:numCache>
                <c:formatCode>0%</c:formatCode>
                <c:ptCount val="5"/>
                <c:pt idx="0">
                  <c:v>1</c:v>
                </c:pt>
                <c:pt idx="1">
                  <c:v>0.5714285714285714</c:v>
                </c:pt>
                <c:pt idx="2">
                  <c:v>0.6</c:v>
                </c:pt>
                <c:pt idx="3">
                  <c:v>0.16666666666666666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F3-4E42-97C1-3F7681904E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512000"/>
        <c:axId val="664506752"/>
      </c:radarChart>
      <c:catAx>
        <c:axId val="66451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64506752"/>
        <c:crosses val="autoZero"/>
        <c:auto val="1"/>
        <c:lblAlgn val="ctr"/>
        <c:lblOffset val="100"/>
        <c:noMultiLvlLbl val="0"/>
      </c:catAx>
      <c:valAx>
        <c:axId val="664506752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64512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="1">
                <a:solidFill>
                  <a:schemeClr val="tx1"/>
                </a:solidFill>
              </a:rPr>
              <a:t>Grafico evaluación de las 5'S</a:t>
            </a:r>
          </a:p>
        </c:rich>
      </c:tx>
      <c:layout>
        <c:manualLayout>
          <c:xMode val="edge"/>
          <c:yMode val="edge"/>
          <c:x val="0.26420184971326849"/>
          <c:y val="0.849849916487711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6658168495872275"/>
          <c:y val="6.2667234163297156E-2"/>
          <c:w val="0.70694016037755381"/>
          <c:h val="0.89351398642737223"/>
        </c:manualLayout>
      </c:layout>
      <c:radarChart>
        <c:radarStyle val="marker"/>
        <c:varyColors val="0"/>
        <c:ser>
          <c:idx val="0"/>
          <c:order val="0"/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strRef>
              <c:f>'Producto terminado - antes'!$K$2:$M$2</c:f>
              <c:strCache>
                <c:ptCount val="3"/>
                <c:pt idx="0">
                  <c:v>Clasificación</c:v>
                </c:pt>
                <c:pt idx="1">
                  <c:v>Orden</c:v>
                </c:pt>
                <c:pt idx="2">
                  <c:v>Limpieza</c:v>
                </c:pt>
              </c:strCache>
            </c:strRef>
          </c:cat>
          <c:val>
            <c:numRef>
              <c:f>'Producto terminado - antes'!$K$3:$M$3</c:f>
              <c:numCache>
                <c:formatCode>0%</c:formatCode>
                <c:ptCount val="3"/>
                <c:pt idx="0">
                  <c:v>0.7142857142857143</c:v>
                </c:pt>
                <c:pt idx="1">
                  <c:v>0.5714285714285714</c:v>
                </c:pt>
                <c:pt idx="2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8E-4AC4-A218-29B8563AB9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8624799"/>
        <c:axId val="1738606495"/>
      </c:radarChart>
      <c:catAx>
        <c:axId val="17386247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38606495"/>
        <c:crosses val="autoZero"/>
        <c:auto val="1"/>
        <c:lblAlgn val="ctr"/>
        <c:lblOffset val="100"/>
        <c:noMultiLvlLbl val="0"/>
      </c:catAx>
      <c:valAx>
        <c:axId val="173860649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386247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Grafico</a:t>
            </a:r>
            <a:r>
              <a:rPr lang="en-US" b="1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evaluación 5'S</a:t>
            </a:r>
            <a:endParaRPr lang="en-US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39870503597122303"/>
          <c:y val="0.872463768115942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[1]Hoja1!$K$3:$O$3</c:f>
              <c:numCache>
                <c:formatCode>General</c:formatCode>
                <c:ptCount val="5"/>
                <c:pt idx="0">
                  <c:v>0.7142857142857143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0.25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[1]Hoja1!$J$3</c15:sqref>
                        </c15:formulaRef>
                      </c:ext>
                    </c:extLst>
                    <c:strCache>
                      <c:ptCount val="1"/>
                      <c:pt idx="0">
                        <c:v>Evaluación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[1]Hoja1!$K$2:$O$2</c15:sqref>
                        </c15:formulaRef>
                      </c:ext>
                    </c:extLst>
                    <c:strCache>
                      <c:ptCount val="5"/>
                      <c:pt idx="0">
                        <c:v>https://www.ingenieriaindustrialonline.com/calculadoras-y-formatos/evaluacion-de-la-metodologia-5s-checklist/</c:v>
                      </c:pt>
                      <c:pt idx="1">
                        <c:v>Orden</c:v>
                      </c:pt>
                      <c:pt idx="2">
                        <c:v>Limpieza</c:v>
                      </c:pt>
                      <c:pt idx="3">
                        <c:v>Estandarización</c:v>
                      </c:pt>
                      <c:pt idx="4">
                        <c:v>Disciplina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A998-4FF7-8694-CB13F03277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9515679"/>
        <c:axId val="1679516095"/>
      </c:radarChart>
      <c:catAx>
        <c:axId val="1679515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679516095"/>
        <c:crosses val="autoZero"/>
        <c:auto val="1"/>
        <c:lblAlgn val="ctr"/>
        <c:lblOffset val="100"/>
        <c:noMultiLvlLbl val="0"/>
      </c:catAx>
      <c:valAx>
        <c:axId val="1679516095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6795156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94518266474197"/>
          <c:y val="0.23866436244344147"/>
          <c:w val="0.44797049979798115"/>
          <c:h val="0.74735028299500883"/>
        </c:manualLayout>
      </c:layout>
      <c:radarChart>
        <c:radarStyle val="marker"/>
        <c:varyColors val="0"/>
        <c:ser>
          <c:idx val="0"/>
          <c:order val="0"/>
          <c:tx>
            <c:strRef>
              <c:f>'Producto terminado - despues'!$J$3</c:f>
              <c:strCache>
                <c:ptCount val="1"/>
                <c:pt idx="0">
                  <c:v>Evaluación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'Producto terminado - despues'!$K$2:$O$2</c:f>
              <c:strCache>
                <c:ptCount val="5"/>
                <c:pt idx="0">
                  <c:v>Clasificación</c:v>
                </c:pt>
                <c:pt idx="1">
                  <c:v>Orden</c:v>
                </c:pt>
                <c:pt idx="2">
                  <c:v>Limpieza</c:v>
                </c:pt>
                <c:pt idx="3">
                  <c:v>Estandarización</c:v>
                </c:pt>
                <c:pt idx="4">
                  <c:v>Disciplina</c:v>
                </c:pt>
              </c:strCache>
            </c:strRef>
          </c:cat>
          <c:val>
            <c:numRef>
              <c:f>'Producto terminado - despues'!$K$3:$O$3</c:f>
              <c:numCache>
                <c:formatCode>0%</c:formatCode>
                <c:ptCount val="5"/>
                <c:pt idx="0">
                  <c:v>1</c:v>
                </c:pt>
                <c:pt idx="1">
                  <c:v>0.8571428571428571</c:v>
                </c:pt>
                <c:pt idx="2">
                  <c:v>1</c:v>
                </c:pt>
                <c:pt idx="3">
                  <c:v>0.83333333333333337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62-4B34-B35E-BAF58A1D0F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512000"/>
        <c:axId val="664506752"/>
      </c:radarChart>
      <c:catAx>
        <c:axId val="66451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64506752"/>
        <c:crosses val="autoZero"/>
        <c:auto val="1"/>
        <c:lblAlgn val="ctr"/>
        <c:lblOffset val="100"/>
        <c:noMultiLvlLbl val="0"/>
      </c:catAx>
      <c:valAx>
        <c:axId val="664506752"/>
        <c:scaling>
          <c:orientation val="minMax"/>
          <c:min val="0.5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64512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736022</xdr:colOff>
      <xdr:row>35</xdr:row>
      <xdr:rowOff>189634</xdr:rowOff>
    </xdr:from>
    <xdr:to>
      <xdr:col>5</xdr:col>
      <xdr:colOff>329044</xdr:colOff>
      <xdr:row>46</xdr:row>
      <xdr:rowOff>189634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CFA39A9-AC63-3F24-8B8C-04163A15D1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714374</xdr:colOff>
      <xdr:row>52</xdr:row>
      <xdr:rowOff>171450</xdr:rowOff>
    </xdr:from>
    <xdr:to>
      <xdr:col>5</xdr:col>
      <xdr:colOff>238124</xdr:colOff>
      <xdr:row>64</xdr:row>
      <xdr:rowOff>24765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C1000EE-6C6B-4554-AE27-D69494A9D4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415029</xdr:colOff>
      <xdr:row>8</xdr:row>
      <xdr:rowOff>56516</xdr:rowOff>
    </xdr:from>
    <xdr:to>
      <xdr:col>14</xdr:col>
      <xdr:colOff>70406</xdr:colOff>
      <xdr:row>17</xdr:row>
      <xdr:rowOff>22828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640EC04-227B-470C-8D81-B82A775FB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736022</xdr:colOff>
      <xdr:row>35</xdr:row>
      <xdr:rowOff>189634</xdr:rowOff>
    </xdr:from>
    <xdr:to>
      <xdr:col>5</xdr:col>
      <xdr:colOff>329044</xdr:colOff>
      <xdr:row>46</xdr:row>
      <xdr:rowOff>189634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2F12473-702A-44F0-8F23-33EA182791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714374</xdr:colOff>
      <xdr:row>52</xdr:row>
      <xdr:rowOff>171450</xdr:rowOff>
    </xdr:from>
    <xdr:to>
      <xdr:col>5</xdr:col>
      <xdr:colOff>238124</xdr:colOff>
      <xdr:row>64</xdr:row>
      <xdr:rowOff>24765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80B0011-C735-46CF-8BE9-7C6DDF1C0F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828048</xdr:colOff>
      <xdr:row>9</xdr:row>
      <xdr:rowOff>151926</xdr:rowOff>
    </xdr:from>
    <xdr:to>
      <xdr:col>16</xdr:col>
      <xdr:colOff>153582</xdr:colOff>
      <xdr:row>16</xdr:row>
      <xdr:rowOff>108133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5A5B9A9-B250-4A9A-B0E5-A73E3B0610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736022</xdr:colOff>
      <xdr:row>35</xdr:row>
      <xdr:rowOff>189634</xdr:rowOff>
    </xdr:from>
    <xdr:to>
      <xdr:col>5</xdr:col>
      <xdr:colOff>329044</xdr:colOff>
      <xdr:row>46</xdr:row>
      <xdr:rowOff>189634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9228A97-30CB-4B44-9A3F-775FBB4C28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714374</xdr:colOff>
      <xdr:row>52</xdr:row>
      <xdr:rowOff>171450</xdr:rowOff>
    </xdr:from>
    <xdr:to>
      <xdr:col>5</xdr:col>
      <xdr:colOff>238124</xdr:colOff>
      <xdr:row>64</xdr:row>
      <xdr:rowOff>24765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38C4C94-F510-430D-AC09-B69D8920A8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88459</xdr:colOff>
      <xdr:row>9</xdr:row>
      <xdr:rowOff>383724</xdr:rowOff>
    </xdr:from>
    <xdr:to>
      <xdr:col>18</xdr:col>
      <xdr:colOff>622716</xdr:colOff>
      <xdr:row>22</xdr:row>
      <xdr:rowOff>19148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B2EF031-BB0A-787A-2EC7-678A384942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Q55"/>
  <sheetViews>
    <sheetView showGridLines="0" zoomScale="60" zoomScaleNormal="60" workbookViewId="0">
      <selection activeCell="K40" sqref="K40"/>
    </sheetView>
  </sheetViews>
  <sheetFormatPr baseColWidth="10" defaultColWidth="11.44140625" defaultRowHeight="14.4" x14ac:dyDescent="0.3"/>
  <cols>
    <col min="1" max="2" width="11.44140625" style="2" customWidth="1"/>
    <col min="3" max="3" width="5.6640625" style="6" customWidth="1"/>
    <col min="4" max="4" width="63.6640625" style="1" customWidth="1"/>
    <col min="5" max="6" width="5.6640625" style="5" customWidth="1"/>
    <col min="7" max="7" width="5.5546875" style="5" customWidth="1"/>
    <col min="8" max="8" width="3.6640625" style="5" customWidth="1"/>
    <col min="9" max="9" width="5.44140625" style="1" customWidth="1"/>
    <col min="10" max="10" width="11.44140625" style="1" customWidth="1"/>
    <col min="11" max="11" width="19" style="1" bestFit="1" customWidth="1"/>
    <col min="12" max="13" width="11.44140625" style="1"/>
    <col min="14" max="14" width="17.33203125" style="2" customWidth="1"/>
    <col min="15" max="15" width="19" style="2" bestFit="1" customWidth="1"/>
    <col min="16" max="16" width="9.6640625" style="2" customWidth="1"/>
    <col min="17" max="17" width="12.109375" style="2" customWidth="1"/>
    <col min="18" max="16384" width="11.44140625" style="2"/>
  </cols>
  <sheetData>
    <row r="1" spans="3:15" x14ac:dyDescent="0.3">
      <c r="I1" s="7" t="s">
        <v>0</v>
      </c>
    </row>
    <row r="2" spans="3:15" ht="15.6" x14ac:dyDescent="0.3">
      <c r="C2" s="44" t="s">
        <v>1</v>
      </c>
      <c r="D2" s="44"/>
      <c r="E2" s="44"/>
      <c r="F2" s="44"/>
      <c r="K2" s="18" t="s">
        <v>30</v>
      </c>
      <c r="L2" s="18" t="s">
        <v>2</v>
      </c>
      <c r="M2" s="18" t="s">
        <v>3</v>
      </c>
      <c r="N2" s="1"/>
      <c r="O2" s="1"/>
    </row>
    <row r="3" spans="3:15" ht="15.6" x14ac:dyDescent="0.3">
      <c r="C3" s="44"/>
      <c r="D3" s="44"/>
      <c r="E3" s="44"/>
      <c r="F3" s="44"/>
      <c r="J3" s="1" t="s">
        <v>4</v>
      </c>
      <c r="K3" s="19">
        <f>I15</f>
        <v>0.2857142857142857</v>
      </c>
      <c r="L3" s="19">
        <f>I26</f>
        <v>0.14285714285714285</v>
      </c>
      <c r="M3" s="19">
        <f>I35</f>
        <v>0.6</v>
      </c>
      <c r="N3" s="17">
        <f>AVERAGE(K3:M3)</f>
        <v>0.3428571428571428</v>
      </c>
      <c r="O3" s="4"/>
    </row>
    <row r="5" spans="3:15" x14ac:dyDescent="0.3">
      <c r="C5" s="45" t="s">
        <v>31</v>
      </c>
      <c r="D5" s="45"/>
      <c r="E5" s="45"/>
      <c r="F5" s="45"/>
      <c r="K5" s="20">
        <v>0.2857142857142857</v>
      </c>
      <c r="L5" s="20">
        <v>0.14285714285714285</v>
      </c>
      <c r="M5" s="20">
        <v>0.6</v>
      </c>
    </row>
    <row r="6" spans="3:15" x14ac:dyDescent="0.3">
      <c r="C6" s="45"/>
      <c r="D6" s="45"/>
      <c r="E6" s="45"/>
      <c r="F6" s="45"/>
    </row>
    <row r="7" spans="3:15" x14ac:dyDescent="0.3">
      <c r="E7" s="8" t="s">
        <v>6</v>
      </c>
      <c r="F7" s="8" t="s">
        <v>7</v>
      </c>
    </row>
    <row r="8" spans="3:15" ht="30" customHeight="1" x14ac:dyDescent="0.3">
      <c r="C8" s="9">
        <v>1</v>
      </c>
      <c r="D8" s="10" t="s">
        <v>8</v>
      </c>
      <c r="E8" s="11"/>
      <c r="F8" s="11" t="s">
        <v>0</v>
      </c>
      <c r="G8" s="5">
        <f>IF(E8=I1,1,0)</f>
        <v>0</v>
      </c>
    </row>
    <row r="9" spans="3:15" ht="30" customHeight="1" x14ac:dyDescent="0.3">
      <c r="C9" s="9">
        <v>2</v>
      </c>
      <c r="D9" s="10" t="s">
        <v>9</v>
      </c>
      <c r="E9" s="11"/>
      <c r="F9" s="11" t="s">
        <v>0</v>
      </c>
      <c r="G9" s="5">
        <f>IF(E9&lt;&gt;I1,1,0)</f>
        <v>1</v>
      </c>
    </row>
    <row r="10" spans="3:15" ht="45" customHeight="1" x14ac:dyDescent="0.3">
      <c r="C10" s="9">
        <v>3</v>
      </c>
      <c r="D10" s="10" t="s">
        <v>10</v>
      </c>
      <c r="E10" s="11"/>
      <c r="F10" s="11" t="s">
        <v>0</v>
      </c>
      <c r="G10" s="5">
        <f>IF(G9=1,1,IF(E10=I1,1,0))</f>
        <v>1</v>
      </c>
    </row>
    <row r="11" spans="3:15" ht="30" customHeight="1" x14ac:dyDescent="0.3">
      <c r="C11" s="9">
        <v>4</v>
      </c>
      <c r="D11" s="10" t="s">
        <v>11</v>
      </c>
      <c r="E11" s="11" t="s">
        <v>0</v>
      </c>
      <c r="F11" s="11"/>
      <c r="G11" s="5">
        <f>IF(E11&lt;&gt;I1,1,0)</f>
        <v>0</v>
      </c>
    </row>
    <row r="12" spans="3:15" ht="45" customHeight="1" x14ac:dyDescent="0.3">
      <c r="C12" s="9">
        <v>5</v>
      </c>
      <c r="D12" s="10" t="s">
        <v>12</v>
      </c>
      <c r="E12" s="11"/>
      <c r="F12" s="11" t="s">
        <v>0</v>
      </c>
      <c r="G12" s="5">
        <f>IF(G11=1,1,IF(E12=I1,1,0))</f>
        <v>0</v>
      </c>
    </row>
    <row r="13" spans="3:15" ht="30" customHeight="1" x14ac:dyDescent="0.3">
      <c r="C13" s="9">
        <v>6</v>
      </c>
      <c r="D13" s="10" t="s">
        <v>13</v>
      </c>
      <c r="E13" s="11" t="s">
        <v>0</v>
      </c>
      <c r="F13" s="11"/>
      <c r="G13" s="5">
        <f>IF(E13&lt;&gt;I1,1,0)</f>
        <v>0</v>
      </c>
    </row>
    <row r="14" spans="3:15" ht="45" customHeight="1" x14ac:dyDescent="0.3">
      <c r="C14" s="9">
        <v>7</v>
      </c>
      <c r="D14" s="10" t="s">
        <v>14</v>
      </c>
      <c r="E14" s="11"/>
      <c r="F14" s="11" t="s">
        <v>0</v>
      </c>
      <c r="G14" s="5">
        <f>IF(G13=1,1,IF(E14=I1,1,0))</f>
        <v>0</v>
      </c>
    </row>
    <row r="15" spans="3:15" ht="30" customHeight="1" x14ac:dyDescent="0.3">
      <c r="G15" s="5">
        <f>SUM(G8:G14)</f>
        <v>2</v>
      </c>
      <c r="H15" s="5">
        <v>7</v>
      </c>
      <c r="I15" s="12">
        <f>G15/H15</f>
        <v>0.2857142857142857</v>
      </c>
    </row>
    <row r="16" spans="3:15" x14ac:dyDescent="0.3">
      <c r="C16" s="46" t="s">
        <v>15</v>
      </c>
      <c r="D16" s="46"/>
      <c r="E16" s="46"/>
      <c r="F16" s="46"/>
    </row>
    <row r="17" spans="3:9" x14ac:dyDescent="0.3">
      <c r="C17" s="46"/>
      <c r="D17" s="46"/>
      <c r="E17" s="46"/>
      <c r="F17" s="46"/>
    </row>
    <row r="18" spans="3:9" ht="15.6" x14ac:dyDescent="0.3">
      <c r="C18" s="13"/>
      <c r="D18" s="13"/>
      <c r="E18" s="8" t="s">
        <v>6</v>
      </c>
      <c r="F18" s="8" t="s">
        <v>7</v>
      </c>
    </row>
    <row r="19" spans="3:9" ht="30" customHeight="1" x14ac:dyDescent="0.3">
      <c r="C19" s="9">
        <v>1</v>
      </c>
      <c r="D19" s="10" t="s">
        <v>16</v>
      </c>
      <c r="E19" s="11"/>
      <c r="F19" s="11" t="s">
        <v>0</v>
      </c>
      <c r="G19" s="5">
        <f>IF(E19=I1,1,0)</f>
        <v>0</v>
      </c>
    </row>
    <row r="20" spans="3:9" ht="30" customHeight="1" x14ac:dyDescent="0.3">
      <c r="C20" s="9">
        <v>2</v>
      </c>
      <c r="D20" s="10" t="s">
        <v>17</v>
      </c>
      <c r="E20" s="11"/>
      <c r="F20" s="11" t="s">
        <v>0</v>
      </c>
      <c r="G20" s="5">
        <f>IF(E20=I1,1,0)</f>
        <v>0</v>
      </c>
    </row>
    <row r="21" spans="3:9" ht="45" customHeight="1" x14ac:dyDescent="0.3">
      <c r="C21" s="9">
        <v>3</v>
      </c>
      <c r="D21" s="10" t="s">
        <v>18</v>
      </c>
      <c r="E21" s="11"/>
      <c r="F21" s="11" t="s">
        <v>0</v>
      </c>
      <c r="G21" s="5">
        <f>IF(E21=I1,1,0)</f>
        <v>0</v>
      </c>
    </row>
    <row r="22" spans="3:9" ht="30" customHeight="1" x14ac:dyDescent="0.3">
      <c r="C22" s="9">
        <v>4</v>
      </c>
      <c r="D22" s="10" t="s">
        <v>19</v>
      </c>
      <c r="E22" s="11" t="s">
        <v>0</v>
      </c>
      <c r="F22" s="11"/>
      <c r="G22" s="5">
        <f>IF(E22=I1,1,0)</f>
        <v>1</v>
      </c>
    </row>
    <row r="23" spans="3:9" ht="30" customHeight="1" x14ac:dyDescent="0.3">
      <c r="C23" s="9">
        <v>5</v>
      </c>
      <c r="D23" s="10" t="s">
        <v>20</v>
      </c>
      <c r="E23" s="11"/>
      <c r="F23" s="11" t="s">
        <v>0</v>
      </c>
      <c r="G23" s="5">
        <f>IF(E23=I1,1,0)</f>
        <v>0</v>
      </c>
    </row>
    <row r="24" spans="3:9" ht="30" customHeight="1" x14ac:dyDescent="0.3">
      <c r="C24" s="9">
        <v>6</v>
      </c>
      <c r="D24" s="10" t="s">
        <v>21</v>
      </c>
      <c r="E24" s="11"/>
      <c r="F24" s="11" t="s">
        <v>0</v>
      </c>
      <c r="G24" s="5">
        <f>IF(E24=I1,1,0)</f>
        <v>0</v>
      </c>
    </row>
    <row r="25" spans="3:9" ht="30" customHeight="1" x14ac:dyDescent="0.3">
      <c r="C25" s="9">
        <v>7</v>
      </c>
      <c r="D25" s="10" t="s">
        <v>22</v>
      </c>
      <c r="E25" s="11"/>
      <c r="F25" s="11" t="s">
        <v>0</v>
      </c>
      <c r="G25" s="5">
        <f>IF(E25=I1,1,0)</f>
        <v>0</v>
      </c>
    </row>
    <row r="26" spans="3:9" ht="30" customHeight="1" x14ac:dyDescent="0.3">
      <c r="F26" s="7"/>
      <c r="G26" s="5">
        <f>SUM(G19:G25)</f>
        <v>1</v>
      </c>
      <c r="H26" s="5">
        <v>7</v>
      </c>
      <c r="I26" s="12">
        <f>G26/H26</f>
        <v>0.14285714285714285</v>
      </c>
    </row>
    <row r="27" spans="3:9" x14ac:dyDescent="0.3">
      <c r="C27" s="47" t="s">
        <v>23</v>
      </c>
      <c r="D27" s="47"/>
      <c r="E27" s="47"/>
      <c r="F27" s="47"/>
    </row>
    <row r="28" spans="3:9" x14ac:dyDescent="0.3">
      <c r="C28" s="47"/>
      <c r="D28" s="47"/>
      <c r="E28" s="47"/>
      <c r="F28" s="47"/>
    </row>
    <row r="29" spans="3:9" ht="15.6" x14ac:dyDescent="0.3">
      <c r="C29" s="13"/>
      <c r="D29" s="13"/>
      <c r="E29" s="14" t="s">
        <v>6</v>
      </c>
      <c r="F29" s="14" t="s">
        <v>7</v>
      </c>
    </row>
    <row r="30" spans="3:9" ht="30" customHeight="1" x14ac:dyDescent="0.3">
      <c r="C30" s="9">
        <v>1</v>
      </c>
      <c r="D30" s="10" t="s">
        <v>24</v>
      </c>
      <c r="E30" s="11"/>
      <c r="F30" s="11" t="s">
        <v>0</v>
      </c>
      <c r="G30" s="5">
        <f>IF(E30=I1,1,0)</f>
        <v>0</v>
      </c>
    </row>
    <row r="31" spans="3:9" ht="30" customHeight="1" x14ac:dyDescent="0.3">
      <c r="C31" s="9">
        <v>2</v>
      </c>
      <c r="D31" s="10" t="s">
        <v>25</v>
      </c>
      <c r="E31" s="11" t="s">
        <v>0</v>
      </c>
      <c r="F31" s="11"/>
      <c r="G31" s="5">
        <f>IF(E31=I1,1,0)</f>
        <v>1</v>
      </c>
    </row>
    <row r="32" spans="3:9" ht="30" customHeight="1" x14ac:dyDescent="0.3">
      <c r="C32" s="9">
        <v>3</v>
      </c>
      <c r="D32" s="10" t="s">
        <v>26</v>
      </c>
      <c r="E32" s="11"/>
      <c r="F32" s="11" t="s">
        <v>0</v>
      </c>
      <c r="G32" s="5">
        <f>IF(E32=I1,1,0)</f>
        <v>0</v>
      </c>
    </row>
    <row r="33" spans="3:9" ht="30" customHeight="1" x14ac:dyDescent="0.3">
      <c r="C33" s="9">
        <v>4</v>
      </c>
      <c r="D33" s="10" t="s">
        <v>27</v>
      </c>
      <c r="E33" s="11" t="s">
        <v>0</v>
      </c>
      <c r="F33" s="11"/>
      <c r="G33" s="5">
        <f>IF(E33=I1,1,0)</f>
        <v>1</v>
      </c>
    </row>
    <row r="34" spans="3:9" ht="30" customHeight="1" x14ac:dyDescent="0.3">
      <c r="C34" s="9">
        <v>5</v>
      </c>
      <c r="D34" s="10" t="s">
        <v>28</v>
      </c>
      <c r="E34" s="11" t="s">
        <v>0</v>
      </c>
      <c r="F34" s="11"/>
      <c r="G34" s="5">
        <f>IF(E34=I1,1,0)</f>
        <v>1</v>
      </c>
    </row>
    <row r="35" spans="3:9" ht="30" customHeight="1" x14ac:dyDescent="0.3">
      <c r="F35" s="7"/>
      <c r="G35" s="5">
        <f>SUM(G30:G34)</f>
        <v>3</v>
      </c>
      <c r="H35" s="5">
        <v>5</v>
      </c>
      <c r="I35" s="12">
        <f>G35/H35</f>
        <v>0.6</v>
      </c>
    </row>
    <row r="36" spans="3:9" ht="30" customHeight="1" x14ac:dyDescent="0.3">
      <c r="I36" s="12"/>
    </row>
    <row r="37" spans="3:9" ht="30" customHeight="1" x14ac:dyDescent="0.3"/>
    <row r="38" spans="3:9" ht="30" customHeight="1" x14ac:dyDescent="0.3"/>
    <row r="39" spans="3:9" ht="30" customHeight="1" x14ac:dyDescent="0.3"/>
    <row r="40" spans="3:9" ht="30" customHeight="1" x14ac:dyDescent="0.3"/>
    <row r="41" spans="3:9" ht="30" customHeight="1" x14ac:dyDescent="0.3"/>
    <row r="42" spans="3:9" ht="30" customHeight="1" x14ac:dyDescent="0.3"/>
    <row r="43" spans="3:9" ht="30" customHeight="1" x14ac:dyDescent="0.3"/>
    <row r="44" spans="3:9" ht="30" customHeight="1" x14ac:dyDescent="0.3"/>
    <row r="45" spans="3:9" ht="30" customHeight="1" x14ac:dyDescent="0.3"/>
    <row r="46" spans="3:9" ht="30" customHeight="1" x14ac:dyDescent="0.3"/>
    <row r="47" spans="3:9" ht="30" customHeight="1" x14ac:dyDescent="0.3"/>
    <row r="48" spans="3:9" ht="30" customHeight="1" thickBot="1" x14ac:dyDescent="0.35">
      <c r="C48" s="48" t="s">
        <v>29</v>
      </c>
      <c r="D48" s="48"/>
      <c r="E48" s="48"/>
      <c r="F48" s="48"/>
    </row>
    <row r="49" spans="3:17" ht="30" customHeight="1" thickBot="1" x14ac:dyDescent="0.35">
      <c r="C49" s="15"/>
      <c r="D49" s="42">
        <f>N3</f>
        <v>0.3428571428571428</v>
      </c>
      <c r="E49" s="43"/>
      <c r="F49" s="16"/>
      <c r="O49" s="2">
        <v>0.7142857142857143</v>
      </c>
      <c r="P49" s="2">
        <v>0.5714285714285714</v>
      </c>
      <c r="Q49" s="2">
        <v>0.8</v>
      </c>
    </row>
    <row r="53" spans="3:17" ht="15.6" x14ac:dyDescent="0.3">
      <c r="O53" s="18" t="s">
        <v>30</v>
      </c>
      <c r="P53" s="21">
        <v>0.7142857142857143</v>
      </c>
    </row>
    <row r="54" spans="3:17" ht="15.6" x14ac:dyDescent="0.3">
      <c r="O54" s="18" t="s">
        <v>2</v>
      </c>
      <c r="P54" s="21">
        <v>0.5714285714285714</v>
      </c>
    </row>
    <row r="55" spans="3:17" ht="15.6" x14ac:dyDescent="0.3">
      <c r="O55" s="18" t="s">
        <v>3</v>
      </c>
      <c r="P55" s="21">
        <v>0.8</v>
      </c>
    </row>
  </sheetData>
  <mergeCells count="6">
    <mergeCell ref="D49:E49"/>
    <mergeCell ref="C2:F3"/>
    <mergeCell ref="C5:F6"/>
    <mergeCell ref="C16:F17"/>
    <mergeCell ref="C27:F28"/>
    <mergeCell ref="C48:F48"/>
  </mergeCells>
  <dataValidations disablePrompts="1" count="1">
    <dataValidation type="list" allowBlank="1" showInputMessage="1" showErrorMessage="1" sqref="E8:F14 E19:F25 E30:E34 F26 F30:F35" xr:uid="{00000000-0002-0000-0000-000000000000}">
      <formula1>$I$1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0AF30-850C-4145-9D4B-A43F3AA849FA}">
  <dimension ref="C1:X66"/>
  <sheetViews>
    <sheetView showGridLines="0" tabSelected="1" topLeftCell="A31" zoomScale="115" zoomScaleNormal="115" workbookViewId="0">
      <selection activeCell="J2" sqref="J2:O4"/>
    </sheetView>
  </sheetViews>
  <sheetFormatPr baseColWidth="10" defaultColWidth="11.44140625" defaultRowHeight="14.4" x14ac:dyDescent="0.3"/>
  <cols>
    <col min="3" max="3" width="5.6640625" style="22" customWidth="1"/>
    <col min="4" max="4" width="63.6640625" style="23" customWidth="1"/>
    <col min="5" max="5" width="5.6640625" style="24" customWidth="1"/>
    <col min="6" max="6" width="3.88671875" style="24" bestFit="1" customWidth="1"/>
    <col min="7" max="7" width="3.21875" style="24" customWidth="1"/>
    <col min="8" max="8" width="2.44140625" style="24" bestFit="1" customWidth="1"/>
    <col min="9" max="9" width="6.44140625" style="23" bestFit="1" customWidth="1"/>
    <col min="10" max="10" width="11.44140625" style="23"/>
    <col min="11" max="11" width="12.6640625" style="23" customWidth="1"/>
    <col min="12" max="12" width="11.44140625" style="23"/>
    <col min="13" max="13" width="15.88671875" style="23" customWidth="1"/>
    <col min="14" max="14" width="17.33203125" customWidth="1"/>
  </cols>
  <sheetData>
    <row r="1" spans="3:24" x14ac:dyDescent="0.3">
      <c r="H1" s="5"/>
      <c r="I1" s="7" t="s">
        <v>0</v>
      </c>
      <c r="J1" s="1"/>
      <c r="K1" s="1"/>
      <c r="L1" s="1"/>
      <c r="M1" s="1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3:24" x14ac:dyDescent="0.3">
      <c r="C2" s="52" t="s">
        <v>1</v>
      </c>
      <c r="D2" s="52"/>
      <c r="E2" s="52"/>
      <c r="F2" s="52"/>
      <c r="H2" s="5"/>
      <c r="I2" s="1"/>
      <c r="J2" s="1"/>
      <c r="K2" s="58" t="s">
        <v>30</v>
      </c>
      <c r="L2" s="37" t="s">
        <v>2</v>
      </c>
      <c r="M2" s="37" t="s">
        <v>3</v>
      </c>
      <c r="N2" s="37" t="s">
        <v>32</v>
      </c>
      <c r="O2" s="37" t="s">
        <v>33</v>
      </c>
      <c r="P2" s="2"/>
      <c r="Q2" s="2"/>
      <c r="R2" s="2"/>
      <c r="S2" s="2"/>
      <c r="T2" s="2"/>
      <c r="U2" s="2"/>
      <c r="V2" s="2"/>
      <c r="W2" s="2"/>
      <c r="X2" s="2"/>
    </row>
    <row r="3" spans="3:24" x14ac:dyDescent="0.3">
      <c r="C3" s="52"/>
      <c r="D3" s="52"/>
      <c r="E3" s="52"/>
      <c r="F3" s="52"/>
      <c r="H3" s="5"/>
      <c r="I3" s="1"/>
      <c r="J3" s="59" t="s">
        <v>4</v>
      </c>
      <c r="K3" s="38">
        <f>I15</f>
        <v>0.2857142857142857</v>
      </c>
      <c r="L3" s="38">
        <f>I26</f>
        <v>0.42857142857142855</v>
      </c>
      <c r="M3" s="38">
        <f>I35</f>
        <v>0.6</v>
      </c>
      <c r="N3" s="39">
        <f>I45</f>
        <v>0.16666666666666666</v>
      </c>
      <c r="O3" s="39">
        <f>I53</f>
        <v>0.25</v>
      </c>
      <c r="P3" s="35">
        <f>AVERAGE(K3:O3)</f>
        <v>0.34619047619047616</v>
      </c>
      <c r="Q3" s="2"/>
      <c r="R3" s="2"/>
      <c r="S3" s="2"/>
      <c r="T3" s="2"/>
      <c r="U3" s="2"/>
      <c r="V3" s="2"/>
      <c r="W3" s="2"/>
      <c r="X3" s="2"/>
    </row>
    <row r="4" spans="3:24" x14ac:dyDescent="0.3">
      <c r="H4" s="5"/>
      <c r="I4" s="1"/>
      <c r="J4" s="60" t="s">
        <v>46</v>
      </c>
      <c r="K4" s="41">
        <f>+(K3-'Materia Prima'!K3)/'Materia Prima'!K3</f>
        <v>0</v>
      </c>
      <c r="L4" s="41">
        <f>+(L3-'Materia Prima'!L3)/'Materia Prima'!L3</f>
        <v>2</v>
      </c>
      <c r="M4" s="41">
        <f>+(M3-'Materia Prima'!M3)/'Materia Prima'!M3</f>
        <v>0</v>
      </c>
      <c r="N4" s="40"/>
      <c r="O4" s="40"/>
      <c r="P4" s="2"/>
      <c r="Q4" s="2"/>
      <c r="R4" s="2"/>
      <c r="S4" s="2"/>
      <c r="T4" s="2"/>
      <c r="U4" s="2"/>
      <c r="V4" s="2"/>
      <c r="W4" s="2"/>
      <c r="X4" s="2"/>
    </row>
    <row r="5" spans="3:24" x14ac:dyDescent="0.3">
      <c r="C5" s="53" t="s">
        <v>5</v>
      </c>
      <c r="D5" s="53"/>
      <c r="E5" s="53"/>
      <c r="F5" s="53"/>
      <c r="H5" s="5"/>
      <c r="I5" s="1"/>
      <c r="J5" s="1"/>
      <c r="K5" s="1"/>
      <c r="L5" s="5"/>
      <c r="M5" s="5"/>
      <c r="N5" s="36"/>
      <c r="O5" s="36"/>
      <c r="P5" s="2"/>
      <c r="Q5" s="2"/>
      <c r="R5" s="2"/>
      <c r="S5" s="2"/>
      <c r="T5" s="2"/>
      <c r="U5" s="2"/>
      <c r="V5" s="2"/>
      <c r="W5" s="2"/>
      <c r="X5" s="2"/>
    </row>
    <row r="6" spans="3:24" x14ac:dyDescent="0.3">
      <c r="C6" s="53"/>
      <c r="D6" s="53"/>
      <c r="E6" s="53"/>
      <c r="F6" s="53"/>
      <c r="H6" s="5"/>
      <c r="I6" s="1"/>
      <c r="J6" s="1"/>
      <c r="K6" s="1"/>
      <c r="L6" s="1"/>
      <c r="M6" s="1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3:24" x14ac:dyDescent="0.3">
      <c r="E7" s="26" t="s">
        <v>6</v>
      </c>
      <c r="F7" s="26" t="s">
        <v>7</v>
      </c>
      <c r="H7" s="5"/>
      <c r="I7" s="1"/>
      <c r="J7" s="1"/>
      <c r="K7" s="1"/>
      <c r="L7" s="1"/>
      <c r="M7" s="1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3:24" ht="30" customHeight="1" x14ac:dyDescent="0.3">
      <c r="C8" s="27">
        <v>1</v>
      </c>
      <c r="D8" s="28" t="s">
        <v>8</v>
      </c>
      <c r="E8" s="29"/>
      <c r="F8" s="29" t="s">
        <v>0</v>
      </c>
      <c r="G8" s="24">
        <f>IF(E8=I1,1,0)</f>
        <v>0</v>
      </c>
      <c r="H8" s="5"/>
      <c r="I8" s="1"/>
      <c r="J8" s="1"/>
      <c r="K8" s="1"/>
      <c r="L8" s="1"/>
      <c r="M8" s="1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3:24" ht="30" customHeight="1" x14ac:dyDescent="0.3">
      <c r="C9" s="27">
        <v>2</v>
      </c>
      <c r="D9" s="28" t="s">
        <v>9</v>
      </c>
      <c r="E9" s="29"/>
      <c r="F9" s="29" t="s">
        <v>0</v>
      </c>
      <c r="G9" s="24">
        <f>IF(E9&lt;&gt;I1,1,0)</f>
        <v>1</v>
      </c>
      <c r="H9" s="5"/>
      <c r="I9" s="1"/>
      <c r="J9" s="1"/>
      <c r="K9" s="1"/>
      <c r="L9" s="1"/>
      <c r="M9" s="1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3:24" ht="45" customHeight="1" x14ac:dyDescent="0.3">
      <c r="C10" s="27">
        <v>3</v>
      </c>
      <c r="D10" s="28" t="s">
        <v>10</v>
      </c>
      <c r="E10" s="29"/>
      <c r="F10" s="29" t="s">
        <v>0</v>
      </c>
      <c r="G10" s="24">
        <v>0</v>
      </c>
      <c r="H10" s="5"/>
      <c r="I10" s="1"/>
      <c r="J10" s="1"/>
      <c r="K10" s="1"/>
      <c r="L10" s="1"/>
      <c r="M10" s="1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3:24" ht="30" customHeight="1" x14ac:dyDescent="0.3">
      <c r="C11" s="27">
        <v>4</v>
      </c>
      <c r="D11" s="28" t="s">
        <v>11</v>
      </c>
      <c r="E11" s="29"/>
      <c r="F11" s="29" t="s">
        <v>0</v>
      </c>
      <c r="G11" s="24">
        <f>IF(E11&lt;&gt;I1,1,0)</f>
        <v>1</v>
      </c>
      <c r="H11" s="5"/>
      <c r="I11" s="1"/>
      <c r="J11" s="1"/>
      <c r="K11" s="1"/>
      <c r="L11" s="1"/>
      <c r="M11" s="1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3:24" ht="45" customHeight="1" x14ac:dyDescent="0.3">
      <c r="C12" s="27">
        <v>5</v>
      </c>
      <c r="D12" s="28" t="s">
        <v>12</v>
      </c>
      <c r="E12" s="29"/>
      <c r="F12" s="29" t="s">
        <v>0</v>
      </c>
      <c r="G12" s="24">
        <v>0</v>
      </c>
      <c r="H12" s="5"/>
      <c r="I12" s="1"/>
      <c r="J12" s="1"/>
      <c r="K12" s="1"/>
      <c r="L12" s="1"/>
      <c r="M12" s="1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3:24" ht="30" customHeight="1" x14ac:dyDescent="0.3">
      <c r="C13" s="27">
        <v>6</v>
      </c>
      <c r="D13" s="28" t="s">
        <v>13</v>
      </c>
      <c r="E13" s="29" t="s">
        <v>0</v>
      </c>
      <c r="F13" s="29"/>
      <c r="G13" s="24">
        <f>IF(E13&lt;&gt;I1,1,0)</f>
        <v>0</v>
      </c>
      <c r="H13" s="5"/>
      <c r="I13" s="1"/>
      <c r="J13" s="1"/>
      <c r="K13" s="1"/>
      <c r="L13" s="1"/>
      <c r="M13" s="1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3:24" ht="45" customHeight="1" x14ac:dyDescent="0.3">
      <c r="C14" s="27">
        <v>7</v>
      </c>
      <c r="D14" s="28" t="s">
        <v>14</v>
      </c>
      <c r="E14" s="29"/>
      <c r="F14" s="29" t="s">
        <v>0</v>
      </c>
      <c r="G14" s="24">
        <f>IF(G13=1,1,IF(E14=I1,1,0))</f>
        <v>0</v>
      </c>
      <c r="H14" s="5"/>
      <c r="I14" s="1"/>
      <c r="J14" s="1"/>
      <c r="K14" s="1"/>
      <c r="L14" s="1"/>
      <c r="M14" s="1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3:24" ht="30" customHeight="1" x14ac:dyDescent="0.3">
      <c r="G15" s="24">
        <f>SUM(G8:G14)</f>
        <v>2</v>
      </c>
      <c r="H15" s="5">
        <v>7</v>
      </c>
      <c r="I15" s="12">
        <f>G15/H15</f>
        <v>0.2857142857142857</v>
      </c>
      <c r="J15" s="1"/>
      <c r="K15" s="1"/>
      <c r="L15" s="1"/>
      <c r="M15" s="1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3:24" x14ac:dyDescent="0.3">
      <c r="C16" s="54" t="s">
        <v>15</v>
      </c>
      <c r="D16" s="54"/>
      <c r="E16" s="54"/>
      <c r="F16" s="54"/>
      <c r="H16" s="5"/>
      <c r="I16" s="1"/>
      <c r="J16" s="1"/>
      <c r="K16" s="1"/>
      <c r="L16" s="1"/>
      <c r="M16" s="1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3:24" x14ac:dyDescent="0.3">
      <c r="C17" s="54"/>
      <c r="D17" s="54"/>
      <c r="E17" s="54"/>
      <c r="F17" s="54"/>
      <c r="H17" s="5"/>
      <c r="I17" s="1"/>
      <c r="J17" s="1"/>
      <c r="K17" s="1"/>
      <c r="L17" s="1"/>
      <c r="M17" s="1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3:24" ht="16.2" thickBot="1" x14ac:dyDescent="0.35">
      <c r="C18" s="31"/>
      <c r="D18" s="31"/>
      <c r="E18" s="26" t="s">
        <v>6</v>
      </c>
      <c r="F18" s="26" t="s">
        <v>7</v>
      </c>
      <c r="H18" s="5"/>
      <c r="I18" s="1"/>
      <c r="J18" s="1"/>
      <c r="K18" s="49" t="s">
        <v>29</v>
      </c>
      <c r="L18" s="49"/>
      <c r="M18" s="49"/>
      <c r="N18" s="49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3:24" ht="30" customHeight="1" thickBot="1" x14ac:dyDescent="0.35">
      <c r="C19" s="27">
        <v>1</v>
      </c>
      <c r="D19" s="28" t="s">
        <v>16</v>
      </c>
      <c r="E19" s="29"/>
      <c r="F19" s="29" t="s">
        <v>0</v>
      </c>
      <c r="G19" s="24">
        <f>IF(E19=I1,1,0)</f>
        <v>0</v>
      </c>
      <c r="H19" s="5"/>
      <c r="I19" s="1"/>
      <c r="J19" s="1"/>
      <c r="K19" s="33"/>
      <c r="L19" s="50">
        <f>P3</f>
        <v>0.34619047619047616</v>
      </c>
      <c r="M19" s="51"/>
      <c r="N19" s="34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3:24" ht="30" customHeight="1" x14ac:dyDescent="0.3">
      <c r="C20" s="27">
        <v>2</v>
      </c>
      <c r="D20" s="28" t="s">
        <v>17</v>
      </c>
      <c r="E20" s="29"/>
      <c r="F20" s="29" t="s">
        <v>0</v>
      </c>
      <c r="G20" s="24">
        <f>IF(E20=I1,1,0)</f>
        <v>0</v>
      </c>
      <c r="H20" s="5"/>
      <c r="I20" s="1"/>
      <c r="J20" s="1"/>
      <c r="K20" s="22"/>
      <c r="M20" s="24"/>
      <c r="N20" s="24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3:24" ht="45" customHeight="1" x14ac:dyDescent="0.3">
      <c r="C21" s="27">
        <v>3</v>
      </c>
      <c r="D21" s="28" t="s">
        <v>18</v>
      </c>
      <c r="E21" s="29"/>
      <c r="F21" s="29" t="s">
        <v>0</v>
      </c>
      <c r="G21" s="24">
        <f>IF(E21=I1,1,0)</f>
        <v>0</v>
      </c>
      <c r="H21" s="5"/>
      <c r="I21" s="1"/>
      <c r="J21" s="1"/>
      <c r="K21" s="22"/>
      <c r="M21" s="24"/>
      <c r="N21" s="24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3:24" ht="30" customHeight="1" x14ac:dyDescent="0.3">
      <c r="C22" s="27">
        <v>4</v>
      </c>
      <c r="D22" s="28" t="s">
        <v>19</v>
      </c>
      <c r="E22" s="29" t="s">
        <v>0</v>
      </c>
      <c r="F22" s="29"/>
      <c r="G22" s="24">
        <f>IF(E22=I1,1,0)</f>
        <v>1</v>
      </c>
      <c r="K22" s="22"/>
      <c r="M22" s="24"/>
      <c r="N22" s="24"/>
    </row>
    <row r="23" spans="3:24" ht="30" customHeight="1" x14ac:dyDescent="0.3">
      <c r="C23" s="27">
        <v>5</v>
      </c>
      <c r="D23" s="28" t="s">
        <v>20</v>
      </c>
      <c r="E23" s="29" t="s">
        <v>0</v>
      </c>
      <c r="F23" s="29"/>
      <c r="G23" s="24">
        <f>IF(E23=I1,1,0)</f>
        <v>1</v>
      </c>
    </row>
    <row r="24" spans="3:24" ht="30" customHeight="1" x14ac:dyDescent="0.3">
      <c r="C24" s="27">
        <v>6</v>
      </c>
      <c r="D24" s="28" t="s">
        <v>21</v>
      </c>
      <c r="E24" s="29"/>
      <c r="F24" s="29" t="s">
        <v>0</v>
      </c>
      <c r="G24" s="24">
        <f>IF(E24=I1,1,0)</f>
        <v>0</v>
      </c>
    </row>
    <row r="25" spans="3:24" ht="30" customHeight="1" x14ac:dyDescent="0.3">
      <c r="C25" s="27">
        <v>7</v>
      </c>
      <c r="D25" s="28" t="s">
        <v>22</v>
      </c>
      <c r="E25" s="29" t="s">
        <v>0</v>
      </c>
      <c r="F25" s="29"/>
      <c r="G25" s="24">
        <f>IF(E25=I1,1,0)</f>
        <v>1</v>
      </c>
    </row>
    <row r="26" spans="3:24" ht="30" customHeight="1" x14ac:dyDescent="0.3">
      <c r="F26" s="25"/>
      <c r="G26" s="24">
        <f>SUM(G19:G25)</f>
        <v>3</v>
      </c>
      <c r="H26" s="24">
        <v>7</v>
      </c>
      <c r="I26" s="30">
        <f>G26/H26</f>
        <v>0.42857142857142855</v>
      </c>
    </row>
    <row r="27" spans="3:24" x14ac:dyDescent="0.3">
      <c r="C27" s="55" t="s">
        <v>23</v>
      </c>
      <c r="D27" s="55"/>
      <c r="E27" s="55"/>
      <c r="F27" s="55"/>
    </row>
    <row r="28" spans="3:24" x14ac:dyDescent="0.3">
      <c r="C28" s="55"/>
      <c r="D28" s="55"/>
      <c r="E28" s="55"/>
      <c r="F28" s="55"/>
    </row>
    <row r="29" spans="3:24" ht="15.6" x14ac:dyDescent="0.3">
      <c r="C29" s="31"/>
      <c r="D29" s="31"/>
      <c r="E29" s="32" t="s">
        <v>6</v>
      </c>
      <c r="F29" s="32" t="s">
        <v>7</v>
      </c>
    </row>
    <row r="30" spans="3:24" ht="30" customHeight="1" x14ac:dyDescent="0.3">
      <c r="C30" s="27">
        <v>1</v>
      </c>
      <c r="D30" s="28" t="s">
        <v>24</v>
      </c>
      <c r="E30" s="29"/>
      <c r="F30" s="29" t="s">
        <v>0</v>
      </c>
      <c r="G30" s="24">
        <f>IF(E30=I1,1,0)</f>
        <v>0</v>
      </c>
    </row>
    <row r="31" spans="3:24" ht="30" customHeight="1" x14ac:dyDescent="0.3">
      <c r="C31" s="27">
        <v>2</v>
      </c>
      <c r="D31" s="28" t="s">
        <v>25</v>
      </c>
      <c r="E31" s="29" t="s">
        <v>0</v>
      </c>
      <c r="F31" s="29"/>
      <c r="G31" s="24">
        <f>IF(E31=I1,1,0)</f>
        <v>1</v>
      </c>
    </row>
    <row r="32" spans="3:24" ht="30" customHeight="1" x14ac:dyDescent="0.3">
      <c r="C32" s="27">
        <v>3</v>
      </c>
      <c r="D32" s="28" t="s">
        <v>26</v>
      </c>
      <c r="E32" s="29"/>
      <c r="F32" s="29" t="s">
        <v>0</v>
      </c>
      <c r="G32" s="24">
        <f>IF(E32=I1,1,0)</f>
        <v>0</v>
      </c>
    </row>
    <row r="33" spans="3:9" ht="30" customHeight="1" x14ac:dyDescent="0.3">
      <c r="C33" s="27">
        <v>4</v>
      </c>
      <c r="D33" s="28" t="s">
        <v>27</v>
      </c>
      <c r="E33" s="29" t="s">
        <v>0</v>
      </c>
      <c r="F33" s="29"/>
      <c r="G33" s="24">
        <f>IF(E33=I1,1,0)</f>
        <v>1</v>
      </c>
    </row>
    <row r="34" spans="3:9" ht="30" customHeight="1" x14ac:dyDescent="0.3">
      <c r="C34" s="27">
        <v>5</v>
      </c>
      <c r="D34" s="28" t="s">
        <v>28</v>
      </c>
      <c r="E34" s="29" t="s">
        <v>0</v>
      </c>
      <c r="F34" s="29"/>
      <c r="G34" s="24">
        <f>IF(E34=I1,1,0)</f>
        <v>1</v>
      </c>
    </row>
    <row r="35" spans="3:9" ht="30" customHeight="1" x14ac:dyDescent="0.3">
      <c r="F35" s="25"/>
      <c r="G35" s="24">
        <f>SUM(G30:G34)</f>
        <v>3</v>
      </c>
      <c r="H35" s="24">
        <v>5</v>
      </c>
      <c r="I35" s="30">
        <f>G35/H35</f>
        <v>0.6</v>
      </c>
    </row>
    <row r="36" spans="3:9" x14ac:dyDescent="0.3">
      <c r="C36" s="56" t="s">
        <v>34</v>
      </c>
      <c r="D36" s="56"/>
      <c r="E36" s="56"/>
      <c r="F36" s="56"/>
    </row>
    <row r="37" spans="3:9" x14ac:dyDescent="0.3">
      <c r="C37" s="56"/>
      <c r="D37" s="56"/>
      <c r="E37" s="56"/>
      <c r="F37" s="56"/>
    </row>
    <row r="38" spans="3:9" ht="15.6" x14ac:dyDescent="0.3">
      <c r="C38" s="31"/>
      <c r="D38" s="31"/>
      <c r="E38" s="32" t="s">
        <v>6</v>
      </c>
      <c r="F38" s="32" t="s">
        <v>7</v>
      </c>
    </row>
    <row r="39" spans="3:9" ht="30" customHeight="1" x14ac:dyDescent="0.3">
      <c r="C39" s="27">
        <v>1</v>
      </c>
      <c r="D39" s="28" t="s">
        <v>35</v>
      </c>
      <c r="E39" s="29" t="s">
        <v>0</v>
      </c>
      <c r="F39" s="29"/>
      <c r="G39" s="24">
        <f>IF(E39=$I$1,1,0)</f>
        <v>1</v>
      </c>
    </row>
    <row r="40" spans="3:9" ht="30" customHeight="1" x14ac:dyDescent="0.3">
      <c r="C40" s="27">
        <v>2</v>
      </c>
      <c r="D40" s="28" t="s">
        <v>36</v>
      </c>
      <c r="E40" s="29"/>
      <c r="F40" s="29" t="s">
        <v>0</v>
      </c>
      <c r="G40" s="24">
        <f t="shared" ref="G40:G43" si="0">IF(E40=$I$1,1,0)</f>
        <v>0</v>
      </c>
    </row>
    <row r="41" spans="3:9" ht="30" customHeight="1" x14ac:dyDescent="0.3">
      <c r="C41" s="27">
        <v>3</v>
      </c>
      <c r="D41" s="28" t="s">
        <v>37</v>
      </c>
      <c r="E41" s="29"/>
      <c r="F41" s="29" t="s">
        <v>0</v>
      </c>
      <c r="G41" s="24">
        <f t="shared" si="0"/>
        <v>0</v>
      </c>
    </row>
    <row r="42" spans="3:9" ht="30" customHeight="1" x14ac:dyDescent="0.3">
      <c r="C42" s="27">
        <v>4</v>
      </c>
      <c r="D42" s="28" t="s">
        <v>38</v>
      </c>
      <c r="E42" s="29"/>
      <c r="F42" s="29" t="s">
        <v>0</v>
      </c>
      <c r="G42" s="24">
        <f t="shared" si="0"/>
        <v>0</v>
      </c>
    </row>
    <row r="43" spans="3:9" ht="30" customHeight="1" x14ac:dyDescent="0.3">
      <c r="C43" s="27">
        <v>5</v>
      </c>
      <c r="D43" s="28" t="s">
        <v>39</v>
      </c>
      <c r="E43" s="29"/>
      <c r="F43" s="29" t="s">
        <v>0</v>
      </c>
      <c r="G43" s="24">
        <f t="shared" si="0"/>
        <v>0</v>
      </c>
    </row>
    <row r="44" spans="3:9" ht="30" customHeight="1" x14ac:dyDescent="0.3">
      <c r="C44" s="27">
        <v>6</v>
      </c>
      <c r="D44" s="28" t="s">
        <v>40</v>
      </c>
      <c r="E44" s="29"/>
      <c r="F44" s="29" t="s">
        <v>0</v>
      </c>
      <c r="G44" s="24">
        <f>IF(E44=$I$1,1,0)</f>
        <v>0</v>
      </c>
    </row>
    <row r="45" spans="3:9" ht="30" customHeight="1" x14ac:dyDescent="0.3">
      <c r="F45" s="25"/>
      <c r="G45" s="24">
        <f>SUM(G39:G44)</f>
        <v>1</v>
      </c>
      <c r="H45" s="24">
        <v>6</v>
      </c>
      <c r="I45" s="30">
        <f>G45/H45</f>
        <v>0.16666666666666666</v>
      </c>
    </row>
    <row r="46" spans="3:9" x14ac:dyDescent="0.3">
      <c r="C46" s="57" t="s">
        <v>41</v>
      </c>
      <c r="D46" s="57"/>
      <c r="E46" s="57"/>
      <c r="F46" s="57"/>
    </row>
    <row r="47" spans="3:9" x14ac:dyDescent="0.3">
      <c r="C47" s="57"/>
      <c r="D47" s="57"/>
      <c r="E47" s="57"/>
      <c r="F47" s="57"/>
    </row>
    <row r="48" spans="3:9" ht="15.6" x14ac:dyDescent="0.3">
      <c r="C48" s="31"/>
      <c r="D48" s="31"/>
      <c r="E48" s="32" t="s">
        <v>6</v>
      </c>
      <c r="F48" s="32" t="s">
        <v>7</v>
      </c>
    </row>
    <row r="49" spans="3:9" ht="42.6" customHeight="1" x14ac:dyDescent="0.3">
      <c r="C49" s="27">
        <v>1</v>
      </c>
      <c r="D49" s="28" t="s">
        <v>42</v>
      </c>
      <c r="E49" s="29" t="s">
        <v>0</v>
      </c>
      <c r="F49" s="29"/>
      <c r="G49" s="24">
        <f>IF(E49=$I$1,1,0)</f>
        <v>1</v>
      </c>
    </row>
    <row r="50" spans="3:9" ht="30" customHeight="1" x14ac:dyDescent="0.3">
      <c r="C50" s="27">
        <v>2</v>
      </c>
      <c r="D50" s="28" t="s">
        <v>43</v>
      </c>
      <c r="E50" s="29"/>
      <c r="F50" s="29" t="s">
        <v>0</v>
      </c>
      <c r="G50" s="24">
        <f t="shared" ref="G50:G52" si="1">IF(E50=$I$1,1,0)</f>
        <v>0</v>
      </c>
    </row>
    <row r="51" spans="3:9" ht="45" customHeight="1" x14ac:dyDescent="0.3">
      <c r="C51" s="27">
        <v>3</v>
      </c>
      <c r="D51" s="28" t="s">
        <v>44</v>
      </c>
      <c r="E51" s="29" t="s">
        <v>0</v>
      </c>
      <c r="F51" s="29"/>
      <c r="G51" s="24">
        <f>IF(E51&lt;&gt;$I$1,1,0)</f>
        <v>0</v>
      </c>
    </row>
    <row r="52" spans="3:9" ht="30" customHeight="1" x14ac:dyDescent="0.3">
      <c r="C52" s="27">
        <v>4</v>
      </c>
      <c r="D52" s="28" t="s">
        <v>45</v>
      </c>
      <c r="E52" s="29"/>
      <c r="F52" s="29" t="s">
        <v>0</v>
      </c>
      <c r="G52" s="24">
        <f t="shared" si="1"/>
        <v>0</v>
      </c>
    </row>
    <row r="53" spans="3:9" ht="30" customHeight="1" x14ac:dyDescent="0.3">
      <c r="G53" s="24">
        <f>SUM(G49:G52)</f>
        <v>1</v>
      </c>
      <c r="H53" s="24">
        <v>4</v>
      </c>
      <c r="I53" s="30">
        <f>G53/H53</f>
        <v>0.25</v>
      </c>
    </row>
    <row r="54" spans="3:9" ht="30" customHeight="1" x14ac:dyDescent="0.3"/>
    <row r="55" spans="3:9" ht="30" customHeight="1" x14ac:dyDescent="0.3"/>
    <row r="56" spans="3:9" ht="30" customHeight="1" x14ac:dyDescent="0.3"/>
    <row r="57" spans="3:9" ht="30" customHeight="1" x14ac:dyDescent="0.3"/>
    <row r="58" spans="3:9" ht="30" customHeight="1" x14ac:dyDescent="0.3"/>
    <row r="59" spans="3:9" ht="30" customHeight="1" x14ac:dyDescent="0.3"/>
    <row r="60" spans="3:9" ht="30" customHeight="1" x14ac:dyDescent="0.3"/>
    <row r="61" spans="3:9" ht="30" customHeight="1" x14ac:dyDescent="0.3"/>
    <row r="62" spans="3:9" ht="30" customHeight="1" x14ac:dyDescent="0.3"/>
    <row r="63" spans="3:9" ht="30" customHeight="1" x14ac:dyDescent="0.3"/>
    <row r="64" spans="3:9" ht="30" customHeight="1" x14ac:dyDescent="0.3"/>
    <row r="65" ht="30" customHeight="1" x14ac:dyDescent="0.3"/>
    <row r="66" ht="30" customHeight="1" x14ac:dyDescent="0.3"/>
  </sheetData>
  <mergeCells count="8">
    <mergeCell ref="K18:N18"/>
    <mergeCell ref="L19:M19"/>
    <mergeCell ref="C2:F3"/>
    <mergeCell ref="C5:F6"/>
    <mergeCell ref="C16:F17"/>
    <mergeCell ref="C27:F28"/>
    <mergeCell ref="C36:F37"/>
    <mergeCell ref="C46:F47"/>
  </mergeCells>
  <dataValidations count="1">
    <dataValidation type="list" allowBlank="1" showInputMessage="1" showErrorMessage="1" sqref="E8:F14 E19:F25 E30:E34 E39:E44 F26 F30:F35 F39:F45 E49:F52" xr:uid="{D1B0BD25-1812-4ADD-A7E9-0F55C9EBAB1C}">
      <formula1>$I$1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2730F-D324-46E2-9FEB-27999E376221}">
  <dimension ref="C1:O62"/>
  <sheetViews>
    <sheetView showGridLines="0" topLeftCell="C1" zoomScaleNormal="100" workbookViewId="0">
      <selection activeCell="D49" sqref="D49:E49"/>
    </sheetView>
  </sheetViews>
  <sheetFormatPr baseColWidth="10" defaultColWidth="11.44140625" defaultRowHeight="14.4" x14ac:dyDescent="0.3"/>
  <cols>
    <col min="1" max="2" width="11.44140625" style="2" customWidth="1"/>
    <col min="3" max="3" width="5.6640625" style="6" customWidth="1"/>
    <col min="4" max="4" width="63.6640625" style="1" customWidth="1"/>
    <col min="5" max="6" width="5.6640625" style="5" customWidth="1"/>
    <col min="7" max="7" width="5.5546875" style="5" customWidth="1"/>
    <col min="8" max="8" width="3.6640625" style="5" customWidth="1"/>
    <col min="9" max="9" width="5.44140625" style="1" customWidth="1"/>
    <col min="10" max="10" width="11.44140625" style="1" customWidth="1"/>
    <col min="11" max="11" width="14.6640625" style="1" customWidth="1"/>
    <col min="12" max="12" width="11.44140625" style="1"/>
    <col min="13" max="13" width="13.6640625" style="1" bestFit="1" customWidth="1"/>
    <col min="14" max="14" width="8" style="2" bestFit="1" customWidth="1"/>
    <col min="15" max="16384" width="11.44140625" style="2"/>
  </cols>
  <sheetData>
    <row r="1" spans="3:15" x14ac:dyDescent="0.3">
      <c r="I1" s="7" t="s">
        <v>0</v>
      </c>
    </row>
    <row r="2" spans="3:15" x14ac:dyDescent="0.3">
      <c r="C2" s="44" t="s">
        <v>1</v>
      </c>
      <c r="D2" s="44"/>
      <c r="E2" s="44"/>
      <c r="F2" s="44"/>
      <c r="K2" s="1" t="s">
        <v>30</v>
      </c>
      <c r="L2" s="1" t="s">
        <v>2</v>
      </c>
      <c r="M2" s="1" t="s">
        <v>3</v>
      </c>
      <c r="N2" s="1"/>
      <c r="O2" s="1"/>
    </row>
    <row r="3" spans="3:15" x14ac:dyDescent="0.3">
      <c r="C3" s="44"/>
      <c r="D3" s="44"/>
      <c r="E3" s="44"/>
      <c r="F3" s="44"/>
      <c r="J3" s="1" t="s">
        <v>4</v>
      </c>
      <c r="K3" s="3">
        <f>I15</f>
        <v>1</v>
      </c>
      <c r="L3" s="3">
        <f>I26</f>
        <v>0.42857142857142855</v>
      </c>
      <c r="M3" s="3">
        <f>I35</f>
        <v>0.6</v>
      </c>
      <c r="N3" s="17">
        <f>AVERAGE(K3:M3)</f>
        <v>0.67619047619047612</v>
      </c>
      <c r="O3" s="4"/>
    </row>
    <row r="5" spans="3:15" x14ac:dyDescent="0.3">
      <c r="C5" s="45" t="s">
        <v>5</v>
      </c>
      <c r="D5" s="45"/>
      <c r="E5" s="45"/>
      <c r="F5" s="45"/>
    </row>
    <row r="6" spans="3:15" x14ac:dyDescent="0.3">
      <c r="C6" s="45"/>
      <c r="D6" s="45"/>
      <c r="E6" s="45"/>
      <c r="F6" s="45"/>
    </row>
    <row r="7" spans="3:15" x14ac:dyDescent="0.3">
      <c r="E7" s="8" t="s">
        <v>6</v>
      </c>
      <c r="F7" s="8" t="s">
        <v>7</v>
      </c>
    </row>
    <row r="8" spans="3:15" ht="30" customHeight="1" x14ac:dyDescent="0.3">
      <c r="C8" s="9">
        <v>1</v>
      </c>
      <c r="D8" s="10" t="s">
        <v>8</v>
      </c>
      <c r="E8" s="11" t="s">
        <v>0</v>
      </c>
      <c r="F8" s="11"/>
      <c r="G8" s="5">
        <f>IF(E8=I1,1,0)</f>
        <v>1</v>
      </c>
    </row>
    <row r="9" spans="3:15" ht="30" customHeight="1" x14ac:dyDescent="0.3">
      <c r="C9" s="9">
        <v>2</v>
      </c>
      <c r="D9" s="10" t="s">
        <v>9</v>
      </c>
      <c r="E9" s="11"/>
      <c r="F9" s="11" t="s">
        <v>0</v>
      </c>
      <c r="G9" s="5">
        <f>IF(E9&lt;&gt;I1,1,0)</f>
        <v>1</v>
      </c>
    </row>
    <row r="10" spans="3:15" ht="45" customHeight="1" x14ac:dyDescent="0.3">
      <c r="C10" s="9">
        <v>3</v>
      </c>
      <c r="D10" s="10" t="s">
        <v>10</v>
      </c>
      <c r="E10" s="11"/>
      <c r="F10" s="11" t="s">
        <v>0</v>
      </c>
      <c r="G10" s="5">
        <f>IF(G9=1,1,IF(E10=I1,1,0))</f>
        <v>1</v>
      </c>
    </row>
    <row r="11" spans="3:15" ht="30" customHeight="1" x14ac:dyDescent="0.3">
      <c r="C11" s="9">
        <v>4</v>
      </c>
      <c r="D11" s="10" t="s">
        <v>11</v>
      </c>
      <c r="E11" s="11"/>
      <c r="F11" s="11" t="s">
        <v>0</v>
      </c>
      <c r="G11" s="5">
        <f>IF(E11&lt;&gt;I1,1,0)</f>
        <v>1</v>
      </c>
    </row>
    <row r="12" spans="3:15" ht="45" customHeight="1" x14ac:dyDescent="0.3">
      <c r="C12" s="9">
        <v>5</v>
      </c>
      <c r="D12" s="10" t="s">
        <v>12</v>
      </c>
      <c r="E12" s="11"/>
      <c r="F12" s="11" t="s">
        <v>0</v>
      </c>
      <c r="G12" s="5">
        <f>IF(G11=1,1,IF(E12=I1,1,0))</f>
        <v>1</v>
      </c>
    </row>
    <row r="13" spans="3:15" ht="30" customHeight="1" x14ac:dyDescent="0.3">
      <c r="C13" s="9">
        <v>6</v>
      </c>
      <c r="D13" s="10" t="s">
        <v>13</v>
      </c>
      <c r="E13" s="11"/>
      <c r="F13" s="11" t="s">
        <v>0</v>
      </c>
      <c r="G13" s="5">
        <f>IF(E13&lt;&gt;I1,1,0)</f>
        <v>1</v>
      </c>
    </row>
    <row r="14" spans="3:15" ht="45" customHeight="1" x14ac:dyDescent="0.3">
      <c r="C14" s="9">
        <v>7</v>
      </c>
      <c r="D14" s="10" t="s">
        <v>14</v>
      </c>
      <c r="E14" s="11"/>
      <c r="F14" s="11" t="s">
        <v>0</v>
      </c>
      <c r="G14" s="5">
        <f>IF(G13=1,1,IF(E14=I1,1,0))</f>
        <v>1</v>
      </c>
    </row>
    <row r="15" spans="3:15" ht="30" customHeight="1" x14ac:dyDescent="0.3">
      <c r="G15" s="5">
        <f>SUM(G8:G14)</f>
        <v>7</v>
      </c>
      <c r="H15" s="5">
        <v>7</v>
      </c>
      <c r="I15" s="12">
        <f>G15/H15</f>
        <v>1</v>
      </c>
    </row>
    <row r="16" spans="3:15" x14ac:dyDescent="0.3">
      <c r="C16" s="46" t="s">
        <v>15</v>
      </c>
      <c r="D16" s="46"/>
      <c r="E16" s="46"/>
      <c r="F16" s="46"/>
    </row>
    <row r="17" spans="3:9" x14ac:dyDescent="0.3">
      <c r="C17" s="46"/>
      <c r="D17" s="46"/>
      <c r="E17" s="46"/>
      <c r="F17" s="46"/>
    </row>
    <row r="18" spans="3:9" ht="15.6" x14ac:dyDescent="0.3">
      <c r="C18" s="13"/>
      <c r="D18" s="13"/>
      <c r="E18" s="8" t="s">
        <v>6</v>
      </c>
      <c r="F18" s="8" t="s">
        <v>7</v>
      </c>
    </row>
    <row r="19" spans="3:9" ht="30" customHeight="1" x14ac:dyDescent="0.3">
      <c r="C19" s="9">
        <v>1</v>
      </c>
      <c r="D19" s="10" t="s">
        <v>16</v>
      </c>
      <c r="E19" s="11" t="s">
        <v>0</v>
      </c>
      <c r="F19" s="11"/>
      <c r="G19" s="5">
        <f>IF(E19=I1,1,0)</f>
        <v>1</v>
      </c>
    </row>
    <row r="20" spans="3:9" ht="30" customHeight="1" x14ac:dyDescent="0.3">
      <c r="C20" s="9">
        <v>2</v>
      </c>
      <c r="D20" s="10" t="s">
        <v>17</v>
      </c>
      <c r="E20" s="11"/>
      <c r="F20" s="11" t="s">
        <v>0</v>
      </c>
      <c r="G20" s="5">
        <f>IF(E20=I1,1,0)</f>
        <v>0</v>
      </c>
    </row>
    <row r="21" spans="3:9" ht="45" customHeight="1" x14ac:dyDescent="0.3">
      <c r="C21" s="9">
        <v>3</v>
      </c>
      <c r="D21" s="10" t="s">
        <v>18</v>
      </c>
      <c r="E21" s="11" t="s">
        <v>0</v>
      </c>
      <c r="F21" s="11"/>
      <c r="G21" s="5">
        <f>IF(E21=I1,1,0)</f>
        <v>1</v>
      </c>
    </row>
    <row r="22" spans="3:9" ht="30" customHeight="1" x14ac:dyDescent="0.3">
      <c r="C22" s="9">
        <v>4</v>
      </c>
      <c r="D22" s="10" t="s">
        <v>19</v>
      </c>
      <c r="E22" s="11" t="s">
        <v>0</v>
      </c>
      <c r="F22" s="11"/>
      <c r="G22" s="5">
        <f>IF(E22=I1,1,0)</f>
        <v>1</v>
      </c>
    </row>
    <row r="23" spans="3:9" ht="30" customHeight="1" x14ac:dyDescent="0.3">
      <c r="C23" s="9">
        <v>5</v>
      </c>
      <c r="D23" s="10" t="s">
        <v>20</v>
      </c>
      <c r="E23" s="11"/>
      <c r="F23" s="11"/>
      <c r="G23" s="5">
        <f>IF(E23=I1,1,0)</f>
        <v>0</v>
      </c>
    </row>
    <row r="24" spans="3:9" ht="30" customHeight="1" x14ac:dyDescent="0.3">
      <c r="C24" s="9">
        <v>6</v>
      </c>
      <c r="D24" s="10" t="s">
        <v>21</v>
      </c>
      <c r="E24" s="11"/>
      <c r="F24" s="11" t="s">
        <v>0</v>
      </c>
      <c r="G24" s="5">
        <f>IF(E24=I1,1,0)</f>
        <v>0</v>
      </c>
    </row>
    <row r="25" spans="3:9" ht="30" customHeight="1" x14ac:dyDescent="0.3">
      <c r="C25" s="9">
        <v>7</v>
      </c>
      <c r="D25" s="10" t="s">
        <v>22</v>
      </c>
      <c r="E25" s="11"/>
      <c r="F25" s="11" t="s">
        <v>0</v>
      </c>
      <c r="G25" s="5">
        <f>IF(E25=I1,1,0)</f>
        <v>0</v>
      </c>
    </row>
    <row r="26" spans="3:9" ht="30" customHeight="1" x14ac:dyDescent="0.3">
      <c r="F26" s="7"/>
      <c r="G26" s="5">
        <f>SUM(G19:G25)</f>
        <v>3</v>
      </c>
      <c r="H26" s="5">
        <v>7</v>
      </c>
      <c r="I26" s="12">
        <f>G26/H26</f>
        <v>0.42857142857142855</v>
      </c>
    </row>
    <row r="27" spans="3:9" x14ac:dyDescent="0.3">
      <c r="C27" s="47" t="s">
        <v>23</v>
      </c>
      <c r="D27" s="47"/>
      <c r="E27" s="47"/>
      <c r="F27" s="47"/>
    </row>
    <row r="28" spans="3:9" x14ac:dyDescent="0.3">
      <c r="C28" s="47"/>
      <c r="D28" s="47"/>
      <c r="E28" s="47"/>
      <c r="F28" s="47"/>
    </row>
    <row r="29" spans="3:9" ht="15.6" x14ac:dyDescent="0.3">
      <c r="C29" s="13"/>
      <c r="D29" s="13"/>
      <c r="E29" s="14" t="s">
        <v>6</v>
      </c>
      <c r="F29" s="14" t="s">
        <v>7</v>
      </c>
    </row>
    <row r="30" spans="3:9" ht="30" customHeight="1" x14ac:dyDescent="0.3">
      <c r="C30" s="9">
        <v>1</v>
      </c>
      <c r="D30" s="10" t="s">
        <v>24</v>
      </c>
      <c r="E30" s="11"/>
      <c r="F30" s="11" t="s">
        <v>0</v>
      </c>
      <c r="G30" s="5">
        <f>IF(E30=I1,1,0)</f>
        <v>0</v>
      </c>
    </row>
    <row r="31" spans="3:9" ht="30" customHeight="1" x14ac:dyDescent="0.3">
      <c r="C31" s="9">
        <v>2</v>
      </c>
      <c r="D31" s="10" t="s">
        <v>25</v>
      </c>
      <c r="E31" s="11" t="s">
        <v>0</v>
      </c>
      <c r="F31" s="11"/>
      <c r="G31" s="5">
        <f>IF(E31=I1,1,0)</f>
        <v>1</v>
      </c>
    </row>
    <row r="32" spans="3:9" ht="30" customHeight="1" x14ac:dyDescent="0.3">
      <c r="C32" s="9">
        <v>3</v>
      </c>
      <c r="D32" s="10" t="s">
        <v>26</v>
      </c>
      <c r="E32" s="11"/>
      <c r="F32" s="11" t="s">
        <v>0</v>
      </c>
      <c r="G32" s="5">
        <f>IF(E32=I1,1,0)</f>
        <v>0</v>
      </c>
    </row>
    <row r="33" spans="3:9" ht="30" customHeight="1" x14ac:dyDescent="0.3">
      <c r="C33" s="9">
        <v>4</v>
      </c>
      <c r="D33" s="10" t="s">
        <v>27</v>
      </c>
      <c r="E33" s="11" t="s">
        <v>0</v>
      </c>
      <c r="F33" s="11"/>
      <c r="G33" s="5">
        <f>IF(E33=I1,1,0)</f>
        <v>1</v>
      </c>
    </row>
    <row r="34" spans="3:9" ht="30" customHeight="1" x14ac:dyDescent="0.3">
      <c r="C34" s="9">
        <v>5</v>
      </c>
      <c r="D34" s="10" t="s">
        <v>28</v>
      </c>
      <c r="E34" s="11" t="s">
        <v>0</v>
      </c>
      <c r="F34" s="11"/>
      <c r="G34" s="5">
        <f>IF(E34=I1,1,0)</f>
        <v>1</v>
      </c>
    </row>
    <row r="35" spans="3:9" ht="30" customHeight="1" x14ac:dyDescent="0.3">
      <c r="F35" s="7"/>
      <c r="G35" s="5">
        <f>SUM(G30:G34)</f>
        <v>3</v>
      </c>
      <c r="H35" s="5">
        <v>5</v>
      </c>
      <c r="I35" s="12">
        <f>G35/H35</f>
        <v>0.6</v>
      </c>
    </row>
    <row r="36" spans="3:9" ht="30" customHeight="1" x14ac:dyDescent="0.3">
      <c r="I36" s="12"/>
    </row>
    <row r="37" spans="3:9" ht="30" customHeight="1" x14ac:dyDescent="0.3"/>
    <row r="38" spans="3:9" ht="30" customHeight="1" x14ac:dyDescent="0.3"/>
    <row r="39" spans="3:9" ht="30" customHeight="1" x14ac:dyDescent="0.3"/>
    <row r="40" spans="3:9" ht="30" customHeight="1" x14ac:dyDescent="0.3"/>
    <row r="41" spans="3:9" ht="30" customHeight="1" x14ac:dyDescent="0.3"/>
    <row r="42" spans="3:9" ht="30" customHeight="1" x14ac:dyDescent="0.3"/>
    <row r="43" spans="3:9" ht="30" customHeight="1" x14ac:dyDescent="0.3"/>
    <row r="44" spans="3:9" ht="30" customHeight="1" x14ac:dyDescent="0.3"/>
    <row r="45" spans="3:9" ht="30" customHeight="1" x14ac:dyDescent="0.3"/>
    <row r="46" spans="3:9" ht="30" customHeight="1" x14ac:dyDescent="0.3"/>
    <row r="47" spans="3:9" ht="30" customHeight="1" x14ac:dyDescent="0.3"/>
    <row r="48" spans="3:9" ht="30" customHeight="1" thickBot="1" x14ac:dyDescent="0.35">
      <c r="C48" s="48" t="s">
        <v>29</v>
      </c>
      <c r="D48" s="48"/>
      <c r="E48" s="48"/>
      <c r="F48" s="48"/>
    </row>
    <row r="49" spans="3:13" ht="30" customHeight="1" thickBot="1" x14ac:dyDescent="0.35">
      <c r="C49" s="15"/>
      <c r="D49" s="42">
        <f>N3</f>
        <v>0.67619047619047612</v>
      </c>
      <c r="E49" s="43"/>
      <c r="F49" s="16"/>
    </row>
    <row r="60" spans="3:13" x14ac:dyDescent="0.3">
      <c r="M60" s="2"/>
    </row>
    <row r="61" spans="3:13" x14ac:dyDescent="0.3">
      <c r="M61" s="2"/>
    </row>
    <row r="62" spans="3:13" x14ac:dyDescent="0.3">
      <c r="M62" s="2"/>
    </row>
  </sheetData>
  <mergeCells count="6">
    <mergeCell ref="D49:E49"/>
    <mergeCell ref="C2:F3"/>
    <mergeCell ref="C5:F6"/>
    <mergeCell ref="C16:F17"/>
    <mergeCell ref="C27:F28"/>
    <mergeCell ref="C48:F48"/>
  </mergeCells>
  <dataValidations count="1">
    <dataValidation type="list" allowBlank="1" showInputMessage="1" showErrorMessage="1" sqref="E8:F14 E19:F25 E30:E34 F26 F30:F35" xr:uid="{2E59158A-39C2-4F30-8EE7-2D0EB380738F}">
      <formula1>$I$1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2D5A7-96DE-4AAD-BE80-CEECFAADBC21}">
  <dimension ref="C1:X66"/>
  <sheetViews>
    <sheetView showGridLines="0" topLeftCell="E9" zoomScale="115" zoomScaleNormal="115" workbookViewId="0">
      <selection activeCell="R14" sqref="R14"/>
    </sheetView>
  </sheetViews>
  <sheetFormatPr baseColWidth="10" defaultColWidth="11.44140625" defaultRowHeight="14.4" x14ac:dyDescent="0.3"/>
  <cols>
    <col min="3" max="3" width="5.6640625" style="22" customWidth="1"/>
    <col min="4" max="4" width="63.6640625" style="23" customWidth="1"/>
    <col min="5" max="5" width="5.6640625" style="24" customWidth="1"/>
    <col min="6" max="6" width="3.88671875" style="24" bestFit="1" customWidth="1"/>
    <col min="7" max="7" width="11.44140625" style="24" hidden="1" customWidth="1"/>
    <col min="8" max="8" width="2.44140625" style="24" bestFit="1" customWidth="1"/>
    <col min="9" max="9" width="6.44140625" style="23" bestFit="1" customWidth="1"/>
    <col min="10" max="10" width="11.44140625" style="23"/>
    <col min="11" max="11" width="14.6640625" style="23" customWidth="1"/>
    <col min="12" max="13" width="11.44140625" style="23"/>
    <col min="14" max="14" width="17.33203125" customWidth="1"/>
  </cols>
  <sheetData>
    <row r="1" spans="3:24" x14ac:dyDescent="0.3">
      <c r="H1" s="5"/>
      <c r="I1" s="7" t="s">
        <v>0</v>
      </c>
      <c r="J1" s="1"/>
      <c r="K1" s="1"/>
      <c r="L1" s="1"/>
      <c r="M1" s="1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3:24" x14ac:dyDescent="0.3">
      <c r="C2" s="52" t="s">
        <v>1</v>
      </c>
      <c r="D2" s="52"/>
      <c r="E2" s="52"/>
      <c r="F2" s="52"/>
      <c r="H2" s="5"/>
      <c r="I2" s="1"/>
      <c r="J2" s="1"/>
      <c r="K2" s="37" t="s">
        <v>30</v>
      </c>
      <c r="L2" s="37" t="s">
        <v>2</v>
      </c>
      <c r="M2" s="37" t="s">
        <v>3</v>
      </c>
      <c r="N2" s="37" t="s">
        <v>32</v>
      </c>
      <c r="O2" s="37" t="s">
        <v>33</v>
      </c>
      <c r="P2" s="2"/>
      <c r="Q2" s="2"/>
      <c r="R2" s="2"/>
      <c r="S2" s="2"/>
      <c r="T2" s="2"/>
      <c r="U2" s="2"/>
      <c r="V2" s="2"/>
      <c r="W2" s="2"/>
      <c r="X2" s="2"/>
    </row>
    <row r="3" spans="3:24" x14ac:dyDescent="0.3">
      <c r="C3" s="52"/>
      <c r="D3" s="52"/>
      <c r="E3" s="52"/>
      <c r="F3" s="52"/>
      <c r="H3" s="5"/>
      <c r="I3" s="1"/>
      <c r="J3" s="59" t="s">
        <v>4</v>
      </c>
      <c r="K3" s="38">
        <f>I15</f>
        <v>1</v>
      </c>
      <c r="L3" s="38">
        <f>I26</f>
        <v>0.5714285714285714</v>
      </c>
      <c r="M3" s="38">
        <f>I35</f>
        <v>0.6</v>
      </c>
      <c r="N3" s="39">
        <f>I45</f>
        <v>0.16666666666666666</v>
      </c>
      <c r="O3" s="39">
        <f>I53</f>
        <v>0.25</v>
      </c>
      <c r="P3" s="35">
        <f>AVERAGE(K3:O3)</f>
        <v>0.51761904761904753</v>
      </c>
      <c r="Q3" s="2"/>
      <c r="R3" s="2"/>
      <c r="S3" s="2"/>
      <c r="T3" s="2"/>
      <c r="U3" s="2"/>
      <c r="V3" s="2"/>
      <c r="W3" s="2"/>
      <c r="X3" s="2"/>
    </row>
    <row r="4" spans="3:24" x14ac:dyDescent="0.3">
      <c r="H4" s="5"/>
      <c r="I4" s="1"/>
      <c r="J4" s="60" t="s">
        <v>46</v>
      </c>
      <c r="K4" s="41">
        <f>+(K3-'Producto en proceso'!K3)/'Producto terminado - antes'!K3</f>
        <v>0</v>
      </c>
      <c r="L4" s="41">
        <f>+(L3-'Producto en proceso'!L3)/'Producto terminado - antes'!L3</f>
        <v>0.25</v>
      </c>
      <c r="M4" s="41">
        <f>+(M3-'Producto en proceso'!M3)/'Producto terminado - antes'!M3</f>
        <v>0</v>
      </c>
      <c r="N4" s="40"/>
      <c r="O4" s="40"/>
      <c r="P4" s="2"/>
      <c r="Q4" s="2"/>
      <c r="R4" s="2"/>
      <c r="S4" s="2"/>
      <c r="T4" s="2"/>
      <c r="U4" s="2"/>
      <c r="V4" s="2"/>
      <c r="W4" s="2"/>
      <c r="X4" s="2"/>
    </row>
    <row r="5" spans="3:24" x14ac:dyDescent="0.3">
      <c r="C5" s="53" t="s">
        <v>5</v>
      </c>
      <c r="D5" s="53"/>
      <c r="E5" s="53"/>
      <c r="F5" s="53"/>
      <c r="H5" s="5"/>
      <c r="I5" s="1"/>
      <c r="J5" s="1"/>
      <c r="K5" s="1"/>
      <c r="L5" s="5"/>
      <c r="M5" s="5"/>
      <c r="N5" s="36"/>
      <c r="O5" s="36"/>
      <c r="P5" s="2"/>
      <c r="Q5" s="2"/>
      <c r="R5" s="2"/>
      <c r="S5" s="2"/>
      <c r="T5" s="2"/>
      <c r="U5" s="2"/>
      <c r="V5" s="2"/>
      <c r="W5" s="2"/>
      <c r="X5" s="2"/>
    </row>
    <row r="6" spans="3:24" x14ac:dyDescent="0.3">
      <c r="C6" s="53"/>
      <c r="D6" s="53"/>
      <c r="E6" s="53"/>
      <c r="F6" s="53"/>
      <c r="H6" s="5"/>
      <c r="I6" s="1"/>
      <c r="J6" s="1"/>
      <c r="K6" s="1"/>
      <c r="L6" s="1"/>
      <c r="M6" s="1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3:24" x14ac:dyDescent="0.3">
      <c r="E7" s="26" t="s">
        <v>6</v>
      </c>
      <c r="F7" s="26" t="s">
        <v>7</v>
      </c>
      <c r="H7" s="5"/>
      <c r="I7" s="1"/>
      <c r="J7" s="1"/>
      <c r="K7" s="1"/>
      <c r="L7" s="1"/>
      <c r="M7" s="1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3:24" ht="30" customHeight="1" x14ac:dyDescent="0.3">
      <c r="C8" s="27">
        <v>1</v>
      </c>
      <c r="D8" s="28" t="s">
        <v>8</v>
      </c>
      <c r="E8" s="29" t="s">
        <v>0</v>
      </c>
      <c r="F8" s="29"/>
      <c r="G8" s="24">
        <f>IF(E8=I1,1,0)</f>
        <v>1</v>
      </c>
      <c r="H8" s="5"/>
      <c r="I8" s="1"/>
      <c r="J8" s="1"/>
      <c r="K8" s="1"/>
      <c r="L8" s="1"/>
      <c r="M8" s="1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3:24" ht="30" customHeight="1" x14ac:dyDescent="0.3">
      <c r="C9" s="27">
        <v>2</v>
      </c>
      <c r="D9" s="28" t="s">
        <v>9</v>
      </c>
      <c r="E9" s="29"/>
      <c r="F9" s="29" t="s">
        <v>0</v>
      </c>
      <c r="G9" s="24">
        <f>IF(E9&lt;&gt;I1,1,0)</f>
        <v>1</v>
      </c>
      <c r="H9" s="5"/>
      <c r="I9" s="1"/>
      <c r="J9" s="1"/>
      <c r="K9" s="1"/>
      <c r="L9" s="1"/>
      <c r="M9" s="1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3:24" ht="45" customHeight="1" x14ac:dyDescent="0.3">
      <c r="C10" s="27">
        <v>3</v>
      </c>
      <c r="D10" s="28" t="s">
        <v>10</v>
      </c>
      <c r="E10" s="29"/>
      <c r="F10" s="29" t="s">
        <v>0</v>
      </c>
      <c r="G10" s="24">
        <f>IF(G9=1,1,IF(E10=I1,1,0))</f>
        <v>1</v>
      </c>
      <c r="H10" s="5"/>
      <c r="I10" s="1"/>
      <c r="J10" s="1"/>
      <c r="K10" s="1"/>
      <c r="L10" s="1"/>
      <c r="M10" s="1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3:24" ht="30" customHeight="1" x14ac:dyDescent="0.3">
      <c r="C11" s="27">
        <v>4</v>
      </c>
      <c r="D11" s="28" t="s">
        <v>11</v>
      </c>
      <c r="E11" s="29"/>
      <c r="F11" s="29" t="s">
        <v>0</v>
      </c>
      <c r="G11" s="24">
        <f>IF(E11&lt;&gt;I1,1,0)</f>
        <v>1</v>
      </c>
      <c r="H11" s="5"/>
      <c r="I11" s="1"/>
      <c r="J11" s="1"/>
      <c r="K11" s="1"/>
      <c r="L11" s="1"/>
      <c r="M11" s="1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3:24" ht="45" customHeight="1" x14ac:dyDescent="0.3">
      <c r="C12" s="27">
        <v>5</v>
      </c>
      <c r="D12" s="28" t="s">
        <v>12</v>
      </c>
      <c r="E12" s="29"/>
      <c r="F12" s="29" t="s">
        <v>0</v>
      </c>
      <c r="G12" s="24">
        <f>IF(G11=1,1,IF(E12=I1,1,0))</f>
        <v>1</v>
      </c>
      <c r="H12" s="5"/>
      <c r="I12" s="1"/>
      <c r="J12" s="1"/>
      <c r="K12" s="1"/>
      <c r="L12" s="1"/>
      <c r="M12" s="1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3:24" ht="30" customHeight="1" x14ac:dyDescent="0.3">
      <c r="C13" s="27">
        <v>6</v>
      </c>
      <c r="D13" s="28" t="s">
        <v>13</v>
      </c>
      <c r="E13" s="29"/>
      <c r="F13" s="29" t="s">
        <v>0</v>
      </c>
      <c r="G13" s="24">
        <f>IF(E13&lt;&gt;I1,1,0)</f>
        <v>1</v>
      </c>
      <c r="H13" s="5"/>
      <c r="I13" s="1"/>
      <c r="J13" s="1"/>
      <c r="K13" s="1"/>
      <c r="L13" s="1"/>
      <c r="M13" s="1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3:24" ht="45" customHeight="1" x14ac:dyDescent="0.3">
      <c r="C14" s="27">
        <v>7</v>
      </c>
      <c r="D14" s="28" t="s">
        <v>14</v>
      </c>
      <c r="E14" s="29"/>
      <c r="F14" s="29" t="s">
        <v>0</v>
      </c>
      <c r="G14" s="24">
        <f>IF(G13=1,1,IF(E14=I1,1,0))</f>
        <v>1</v>
      </c>
      <c r="H14" s="5"/>
      <c r="I14" s="1"/>
      <c r="J14" s="1"/>
      <c r="K14" s="1"/>
      <c r="L14" s="1"/>
      <c r="M14" s="1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3:24" ht="30" customHeight="1" x14ac:dyDescent="0.3">
      <c r="G15" s="24">
        <f>SUM(G8:G14)</f>
        <v>7</v>
      </c>
      <c r="H15" s="5">
        <v>7</v>
      </c>
      <c r="I15" s="12">
        <f>G15/H15</f>
        <v>1</v>
      </c>
      <c r="J15" s="1"/>
      <c r="K15" s="1"/>
      <c r="L15" s="1"/>
      <c r="M15" s="1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3:24" x14ac:dyDescent="0.3">
      <c r="C16" s="54" t="s">
        <v>15</v>
      </c>
      <c r="D16" s="54"/>
      <c r="E16" s="54"/>
      <c r="F16" s="54"/>
      <c r="H16" s="5"/>
      <c r="I16" s="1"/>
      <c r="J16" s="1"/>
      <c r="K16" s="1"/>
      <c r="L16" s="1"/>
      <c r="M16" s="1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3:24" x14ac:dyDescent="0.3">
      <c r="C17" s="54"/>
      <c r="D17" s="54"/>
      <c r="E17" s="54"/>
      <c r="F17" s="54"/>
      <c r="H17" s="5"/>
      <c r="I17" s="1"/>
      <c r="J17" s="1"/>
      <c r="K17" s="1"/>
      <c r="L17" s="1"/>
      <c r="M17" s="1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3:24" ht="16.2" thickBot="1" x14ac:dyDescent="0.35">
      <c r="C18" s="31"/>
      <c r="D18" s="31"/>
      <c r="E18" s="26" t="s">
        <v>6</v>
      </c>
      <c r="F18" s="26" t="s">
        <v>7</v>
      </c>
      <c r="H18" s="5"/>
      <c r="I18" s="1"/>
      <c r="J18" s="1"/>
      <c r="K18" s="1"/>
      <c r="L18" s="49" t="s">
        <v>29</v>
      </c>
      <c r="M18" s="49"/>
      <c r="N18" s="49"/>
      <c r="O18" s="49"/>
      <c r="P18" s="2"/>
      <c r="Q18" s="2"/>
      <c r="R18" s="2"/>
      <c r="S18" s="2"/>
      <c r="T18" s="2"/>
      <c r="U18" s="2"/>
      <c r="V18" s="2"/>
      <c r="W18" s="2"/>
      <c r="X18" s="2"/>
    </row>
    <row r="19" spans="3:24" ht="30" customHeight="1" thickBot="1" x14ac:dyDescent="0.35">
      <c r="C19" s="27">
        <v>1</v>
      </c>
      <c r="D19" s="28" t="s">
        <v>16</v>
      </c>
      <c r="E19" s="29" t="s">
        <v>0</v>
      </c>
      <c r="F19" s="29"/>
      <c r="G19" s="24">
        <f>IF(E19=I1,1,0)</f>
        <v>1</v>
      </c>
      <c r="H19" s="5"/>
      <c r="I19" s="1"/>
      <c r="J19" s="1"/>
      <c r="K19" s="1"/>
      <c r="L19" s="33"/>
      <c r="M19" s="50">
        <f>P3</f>
        <v>0.51761904761904753</v>
      </c>
      <c r="N19" s="51"/>
      <c r="O19" s="34"/>
      <c r="P19" s="2"/>
      <c r="Q19" s="2"/>
      <c r="R19" s="2"/>
      <c r="S19" s="2"/>
      <c r="T19" s="2"/>
      <c r="U19" s="2"/>
      <c r="V19" s="2"/>
      <c r="W19" s="2"/>
      <c r="X19" s="2"/>
    </row>
    <row r="20" spans="3:24" ht="30" customHeight="1" x14ac:dyDescent="0.3">
      <c r="C20" s="27">
        <v>2</v>
      </c>
      <c r="D20" s="28" t="s">
        <v>17</v>
      </c>
      <c r="E20" s="29"/>
      <c r="F20" s="29" t="s">
        <v>0</v>
      </c>
      <c r="G20" s="24">
        <f>IF(E20=I1,1,0)</f>
        <v>0</v>
      </c>
      <c r="H20" s="5"/>
      <c r="I20" s="1"/>
      <c r="J20" s="1"/>
      <c r="K20" s="1"/>
      <c r="L20" s="1"/>
      <c r="M20" s="1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3:24" ht="45" customHeight="1" x14ac:dyDescent="0.3">
      <c r="C21" s="27">
        <v>3</v>
      </c>
      <c r="D21" s="28" t="s">
        <v>18</v>
      </c>
      <c r="E21" s="29" t="s">
        <v>0</v>
      </c>
      <c r="F21" s="29"/>
      <c r="G21" s="24">
        <f>IF(E21=I1,1,0)</f>
        <v>1</v>
      </c>
      <c r="H21" s="5"/>
      <c r="I21" s="1"/>
      <c r="J21" s="1"/>
      <c r="K21" s="1"/>
      <c r="L21" s="1"/>
      <c r="M21" s="1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3:24" ht="30" customHeight="1" x14ac:dyDescent="0.3">
      <c r="C22" s="27">
        <v>4</v>
      </c>
      <c r="D22" s="28" t="s">
        <v>19</v>
      </c>
      <c r="E22" s="29" t="s">
        <v>0</v>
      </c>
      <c r="F22" s="29"/>
      <c r="G22" s="24">
        <f>IF(E22=I1,1,0)</f>
        <v>1</v>
      </c>
    </row>
    <row r="23" spans="3:24" ht="30" customHeight="1" x14ac:dyDescent="0.3">
      <c r="C23" s="27">
        <v>5</v>
      </c>
      <c r="D23" s="28" t="s">
        <v>20</v>
      </c>
      <c r="E23" s="29" t="s">
        <v>0</v>
      </c>
      <c r="F23" s="29"/>
      <c r="G23" s="24">
        <f>IF(E23=I1,1,0)</f>
        <v>1</v>
      </c>
    </row>
    <row r="24" spans="3:24" ht="30" customHeight="1" x14ac:dyDescent="0.3">
      <c r="C24" s="27">
        <v>6</v>
      </c>
      <c r="D24" s="28" t="s">
        <v>21</v>
      </c>
      <c r="E24" s="29"/>
      <c r="F24" s="29" t="s">
        <v>0</v>
      </c>
      <c r="G24" s="24">
        <f>IF(E24=I1,1,0)</f>
        <v>0</v>
      </c>
    </row>
    <row r="25" spans="3:24" ht="30" customHeight="1" x14ac:dyDescent="0.3">
      <c r="C25" s="27">
        <v>7</v>
      </c>
      <c r="D25" s="28" t="s">
        <v>22</v>
      </c>
      <c r="E25" s="29"/>
      <c r="F25" s="29" t="s">
        <v>0</v>
      </c>
      <c r="G25" s="24">
        <f>IF(E25=I1,1,0)</f>
        <v>0</v>
      </c>
    </row>
    <row r="26" spans="3:24" ht="30" customHeight="1" x14ac:dyDescent="0.3">
      <c r="F26" s="25"/>
      <c r="G26" s="24">
        <f>SUM(G19:G25)</f>
        <v>4</v>
      </c>
      <c r="H26" s="24">
        <v>7</v>
      </c>
      <c r="I26" s="30">
        <f>G26/H26</f>
        <v>0.5714285714285714</v>
      </c>
    </row>
    <row r="27" spans="3:24" x14ac:dyDescent="0.3">
      <c r="C27" s="55" t="s">
        <v>23</v>
      </c>
      <c r="D27" s="55"/>
      <c r="E27" s="55"/>
      <c r="F27" s="55"/>
    </row>
    <row r="28" spans="3:24" x14ac:dyDescent="0.3">
      <c r="C28" s="55"/>
      <c r="D28" s="55"/>
      <c r="E28" s="55"/>
      <c r="F28" s="55"/>
    </row>
    <row r="29" spans="3:24" ht="15.6" x14ac:dyDescent="0.3">
      <c r="C29" s="31"/>
      <c r="D29" s="31"/>
      <c r="E29" s="32" t="s">
        <v>6</v>
      </c>
      <c r="F29" s="32" t="s">
        <v>7</v>
      </c>
    </row>
    <row r="30" spans="3:24" ht="30" customHeight="1" x14ac:dyDescent="0.3">
      <c r="C30" s="27">
        <v>1</v>
      </c>
      <c r="D30" s="28" t="s">
        <v>24</v>
      </c>
      <c r="E30" s="29"/>
      <c r="F30" s="29" t="s">
        <v>0</v>
      </c>
      <c r="G30" s="24">
        <f>IF(E30=I1,1,0)</f>
        <v>0</v>
      </c>
    </row>
    <row r="31" spans="3:24" ht="30" customHeight="1" x14ac:dyDescent="0.3">
      <c r="C31" s="27">
        <v>2</v>
      </c>
      <c r="D31" s="28" t="s">
        <v>25</v>
      </c>
      <c r="E31" s="29" t="s">
        <v>0</v>
      </c>
      <c r="F31" s="29"/>
      <c r="G31" s="24">
        <f>IF(E31=I1,1,0)</f>
        <v>1</v>
      </c>
    </row>
    <row r="32" spans="3:24" ht="30" customHeight="1" x14ac:dyDescent="0.3">
      <c r="C32" s="27">
        <v>3</v>
      </c>
      <c r="D32" s="28" t="s">
        <v>26</v>
      </c>
      <c r="E32" s="29"/>
      <c r="F32" s="29" t="s">
        <v>0</v>
      </c>
      <c r="G32" s="24">
        <f>IF(E32=I1,1,0)</f>
        <v>0</v>
      </c>
    </row>
    <row r="33" spans="3:9" ht="30" customHeight="1" x14ac:dyDescent="0.3">
      <c r="C33" s="27">
        <v>4</v>
      </c>
      <c r="D33" s="28" t="s">
        <v>27</v>
      </c>
      <c r="E33" s="29" t="s">
        <v>0</v>
      </c>
      <c r="F33" s="29"/>
      <c r="G33" s="24">
        <f>IF(E33=I1,1,0)</f>
        <v>1</v>
      </c>
    </row>
    <row r="34" spans="3:9" ht="30" customHeight="1" x14ac:dyDescent="0.3">
      <c r="C34" s="27">
        <v>5</v>
      </c>
      <c r="D34" s="28" t="s">
        <v>28</v>
      </c>
      <c r="E34" s="29" t="s">
        <v>0</v>
      </c>
      <c r="F34" s="29"/>
      <c r="G34" s="24">
        <f>IF(E34=I1,1,0)</f>
        <v>1</v>
      </c>
    </row>
    <row r="35" spans="3:9" ht="30" customHeight="1" x14ac:dyDescent="0.3">
      <c r="F35" s="25"/>
      <c r="G35" s="24">
        <f>SUM(G30:G34)</f>
        <v>3</v>
      </c>
      <c r="H35" s="24">
        <v>5</v>
      </c>
      <c r="I35" s="30">
        <f>G35/H35</f>
        <v>0.6</v>
      </c>
    </row>
    <row r="36" spans="3:9" x14ac:dyDescent="0.3">
      <c r="C36" s="56" t="s">
        <v>34</v>
      </c>
      <c r="D36" s="56"/>
      <c r="E36" s="56"/>
      <c r="F36" s="56"/>
    </row>
    <row r="37" spans="3:9" x14ac:dyDescent="0.3">
      <c r="C37" s="56"/>
      <c r="D37" s="56"/>
      <c r="E37" s="56"/>
      <c r="F37" s="56"/>
    </row>
    <row r="38" spans="3:9" ht="15.6" x14ac:dyDescent="0.3">
      <c r="C38" s="31"/>
      <c r="D38" s="31"/>
      <c r="E38" s="32" t="s">
        <v>6</v>
      </c>
      <c r="F38" s="32" t="s">
        <v>7</v>
      </c>
    </row>
    <row r="39" spans="3:9" ht="30" customHeight="1" x14ac:dyDescent="0.3">
      <c r="C39" s="27">
        <v>1</v>
      </c>
      <c r="D39" s="28" t="s">
        <v>35</v>
      </c>
      <c r="E39" s="29" t="s">
        <v>0</v>
      </c>
      <c r="F39" s="29"/>
      <c r="G39" s="24">
        <f>IF(E39=$I$1,1,0)</f>
        <v>1</v>
      </c>
    </row>
    <row r="40" spans="3:9" ht="30" customHeight="1" x14ac:dyDescent="0.3">
      <c r="C40" s="27">
        <v>2</v>
      </c>
      <c r="D40" s="28" t="s">
        <v>36</v>
      </c>
      <c r="E40" s="29"/>
      <c r="F40" s="29" t="s">
        <v>0</v>
      </c>
      <c r="G40" s="24">
        <f t="shared" ref="G40:G43" si="0">IF(E40=$I$1,1,0)</f>
        <v>0</v>
      </c>
    </row>
    <row r="41" spans="3:9" ht="30" customHeight="1" x14ac:dyDescent="0.3">
      <c r="C41" s="27">
        <v>3</v>
      </c>
      <c r="D41" s="28" t="s">
        <v>37</v>
      </c>
      <c r="E41" s="29"/>
      <c r="F41" s="29" t="s">
        <v>0</v>
      </c>
      <c r="G41" s="24">
        <f t="shared" si="0"/>
        <v>0</v>
      </c>
    </row>
    <row r="42" spans="3:9" ht="30" customHeight="1" x14ac:dyDescent="0.3">
      <c r="C42" s="27">
        <v>4</v>
      </c>
      <c r="D42" s="28" t="s">
        <v>38</v>
      </c>
      <c r="E42" s="29"/>
      <c r="F42" s="29" t="s">
        <v>0</v>
      </c>
      <c r="G42" s="24">
        <f t="shared" si="0"/>
        <v>0</v>
      </c>
    </row>
    <row r="43" spans="3:9" ht="30" customHeight="1" x14ac:dyDescent="0.3">
      <c r="C43" s="27">
        <v>5</v>
      </c>
      <c r="D43" s="28" t="s">
        <v>39</v>
      </c>
      <c r="E43" s="29"/>
      <c r="F43" s="29" t="s">
        <v>0</v>
      </c>
      <c r="G43" s="24">
        <f t="shared" si="0"/>
        <v>0</v>
      </c>
    </row>
    <row r="44" spans="3:9" ht="30" customHeight="1" x14ac:dyDescent="0.3">
      <c r="C44" s="27">
        <v>6</v>
      </c>
      <c r="D44" s="28" t="s">
        <v>40</v>
      </c>
      <c r="E44" s="29"/>
      <c r="F44" s="29" t="s">
        <v>0</v>
      </c>
      <c r="G44" s="24">
        <f>IF(E44=$I$1,1,0)</f>
        <v>0</v>
      </c>
    </row>
    <row r="45" spans="3:9" ht="30" customHeight="1" x14ac:dyDescent="0.3">
      <c r="F45" s="25"/>
      <c r="G45" s="24">
        <f>SUM(G39:G44)</f>
        <v>1</v>
      </c>
      <c r="H45" s="24">
        <v>6</v>
      </c>
      <c r="I45" s="30">
        <f>G45/H45</f>
        <v>0.16666666666666666</v>
      </c>
    </row>
    <row r="46" spans="3:9" x14ac:dyDescent="0.3">
      <c r="C46" s="57" t="s">
        <v>41</v>
      </c>
      <c r="D46" s="57"/>
      <c r="E46" s="57"/>
      <c r="F46" s="57"/>
    </row>
    <row r="47" spans="3:9" x14ac:dyDescent="0.3">
      <c r="C47" s="57"/>
      <c r="D47" s="57"/>
      <c r="E47" s="57"/>
      <c r="F47" s="57"/>
    </row>
    <row r="48" spans="3:9" ht="15.6" x14ac:dyDescent="0.3">
      <c r="C48" s="31"/>
      <c r="D48" s="31"/>
      <c r="E48" s="32" t="s">
        <v>6</v>
      </c>
      <c r="F48" s="32" t="s">
        <v>7</v>
      </c>
    </row>
    <row r="49" spans="3:9" ht="42.6" customHeight="1" x14ac:dyDescent="0.3">
      <c r="C49" s="27">
        <v>1</v>
      </c>
      <c r="D49" s="28" t="s">
        <v>42</v>
      </c>
      <c r="E49" s="29" t="s">
        <v>0</v>
      </c>
      <c r="F49" s="29"/>
      <c r="G49" s="24">
        <f>IF(E49=$I$1,1,0)</f>
        <v>1</v>
      </c>
    </row>
    <row r="50" spans="3:9" ht="30" customHeight="1" x14ac:dyDescent="0.3">
      <c r="C50" s="27">
        <v>2</v>
      </c>
      <c r="D50" s="28" t="s">
        <v>43</v>
      </c>
      <c r="E50" s="29"/>
      <c r="F50" s="29" t="s">
        <v>0</v>
      </c>
      <c r="G50" s="24">
        <f t="shared" ref="G50:G52" si="1">IF(E50=$I$1,1,0)</f>
        <v>0</v>
      </c>
    </row>
    <row r="51" spans="3:9" ht="45" customHeight="1" x14ac:dyDescent="0.3">
      <c r="C51" s="27">
        <v>3</v>
      </c>
      <c r="D51" s="28" t="s">
        <v>44</v>
      </c>
      <c r="E51" s="29" t="s">
        <v>0</v>
      </c>
      <c r="F51" s="29"/>
      <c r="G51" s="24">
        <f>IF(E51&lt;&gt;$I$1,1,0)</f>
        <v>0</v>
      </c>
    </row>
    <row r="52" spans="3:9" ht="30" customHeight="1" x14ac:dyDescent="0.3">
      <c r="C52" s="27">
        <v>4</v>
      </c>
      <c r="D52" s="28" t="s">
        <v>45</v>
      </c>
      <c r="E52" s="29"/>
      <c r="F52" s="29" t="s">
        <v>0</v>
      </c>
      <c r="G52" s="24">
        <f t="shared" si="1"/>
        <v>0</v>
      </c>
    </row>
    <row r="53" spans="3:9" ht="30" customHeight="1" x14ac:dyDescent="0.3">
      <c r="G53" s="24">
        <f>SUM(G49:G52)</f>
        <v>1</v>
      </c>
      <c r="H53" s="24">
        <v>4</v>
      </c>
      <c r="I53" s="30">
        <f>G53/H53</f>
        <v>0.25</v>
      </c>
    </row>
    <row r="54" spans="3:9" ht="30" customHeight="1" x14ac:dyDescent="0.3"/>
    <row r="55" spans="3:9" ht="30" customHeight="1" x14ac:dyDescent="0.3"/>
    <row r="56" spans="3:9" ht="30" customHeight="1" x14ac:dyDescent="0.3"/>
    <row r="57" spans="3:9" ht="30" customHeight="1" x14ac:dyDescent="0.3"/>
    <row r="58" spans="3:9" ht="30" customHeight="1" x14ac:dyDescent="0.3"/>
    <row r="59" spans="3:9" ht="30" customHeight="1" x14ac:dyDescent="0.3"/>
    <row r="60" spans="3:9" ht="30" customHeight="1" x14ac:dyDescent="0.3"/>
    <row r="61" spans="3:9" ht="30" customHeight="1" x14ac:dyDescent="0.3"/>
    <row r="62" spans="3:9" ht="30" customHeight="1" x14ac:dyDescent="0.3"/>
    <row r="63" spans="3:9" ht="30" customHeight="1" x14ac:dyDescent="0.3"/>
    <row r="64" spans="3:9" ht="30" customHeight="1" x14ac:dyDescent="0.3"/>
    <row r="65" ht="30" customHeight="1" x14ac:dyDescent="0.3"/>
    <row r="66" ht="30" customHeight="1" x14ac:dyDescent="0.3"/>
  </sheetData>
  <mergeCells count="8">
    <mergeCell ref="L18:O18"/>
    <mergeCell ref="M19:N19"/>
    <mergeCell ref="C2:F3"/>
    <mergeCell ref="C5:F6"/>
    <mergeCell ref="C16:F17"/>
    <mergeCell ref="C27:F28"/>
    <mergeCell ref="C36:F37"/>
    <mergeCell ref="C46:F47"/>
  </mergeCells>
  <dataValidations count="1">
    <dataValidation type="list" allowBlank="1" showInputMessage="1" showErrorMessage="1" sqref="E8:F14 E19:F25 E30:E34 F39:F45 F26 F30:F35 E39:E44 E49:F52" xr:uid="{F538FD4B-8103-44DB-A0A6-2262D496C636}">
      <formula1>$I$1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ABDD6-84FA-4B1A-842C-4C3A6150DC29}">
  <dimension ref="C1:O49"/>
  <sheetViews>
    <sheetView showGridLines="0" topLeftCell="A28" zoomScale="70" zoomScaleNormal="70" workbookViewId="0">
      <selection activeCell="E58" sqref="E58"/>
    </sheetView>
  </sheetViews>
  <sheetFormatPr baseColWidth="10" defaultColWidth="11.44140625" defaultRowHeight="14.4" x14ac:dyDescent="0.3"/>
  <cols>
    <col min="1" max="2" width="11.44140625" style="2" customWidth="1"/>
    <col min="3" max="3" width="5.6640625" style="6" customWidth="1"/>
    <col min="4" max="4" width="63.6640625" style="1" customWidth="1"/>
    <col min="5" max="6" width="5.6640625" style="5" customWidth="1"/>
    <col min="7" max="7" width="5.5546875" style="5" customWidth="1"/>
    <col min="8" max="8" width="3.6640625" style="5" customWidth="1"/>
    <col min="9" max="9" width="5.88671875" style="1" bestFit="1" customWidth="1"/>
    <col min="10" max="10" width="11.44140625" style="1" customWidth="1"/>
    <col min="11" max="11" width="14.6640625" style="1" customWidth="1"/>
    <col min="12" max="13" width="11.44140625" style="1"/>
    <col min="14" max="14" width="17.33203125" style="2" customWidth="1"/>
    <col min="15" max="16384" width="11.44140625" style="2"/>
  </cols>
  <sheetData>
    <row r="1" spans="3:15" x14ac:dyDescent="0.3">
      <c r="I1" s="7" t="s">
        <v>0</v>
      </c>
    </row>
    <row r="2" spans="3:15" x14ac:dyDescent="0.3">
      <c r="C2" s="44" t="s">
        <v>1</v>
      </c>
      <c r="D2" s="44"/>
      <c r="E2" s="44"/>
      <c r="F2" s="44"/>
      <c r="K2" s="1" t="s">
        <v>30</v>
      </c>
      <c r="L2" s="1" t="s">
        <v>2</v>
      </c>
      <c r="M2" s="1" t="s">
        <v>3</v>
      </c>
      <c r="N2" s="1"/>
      <c r="O2" s="1"/>
    </row>
    <row r="3" spans="3:15" x14ac:dyDescent="0.3">
      <c r="C3" s="44"/>
      <c r="D3" s="44"/>
      <c r="E3" s="44"/>
      <c r="F3" s="44"/>
      <c r="J3" s="1" t="s">
        <v>4</v>
      </c>
      <c r="K3" s="3">
        <f>I15</f>
        <v>0.7142857142857143</v>
      </c>
      <c r="L3" s="3">
        <f>I26</f>
        <v>0.5714285714285714</v>
      </c>
      <c r="M3" s="3">
        <f>I35</f>
        <v>0.8</v>
      </c>
      <c r="N3" s="17">
        <f>AVERAGE(K3:M3)</f>
        <v>0.6952380952380951</v>
      </c>
      <c r="O3" s="4"/>
    </row>
    <row r="5" spans="3:15" x14ac:dyDescent="0.3">
      <c r="C5" s="45" t="s">
        <v>5</v>
      </c>
      <c r="D5" s="45"/>
      <c r="E5" s="45"/>
      <c r="F5" s="45"/>
    </row>
    <row r="6" spans="3:15" x14ac:dyDescent="0.3">
      <c r="C6" s="45"/>
      <c r="D6" s="45"/>
      <c r="E6" s="45"/>
      <c r="F6" s="45"/>
    </row>
    <row r="7" spans="3:15" x14ac:dyDescent="0.3">
      <c r="E7" s="8" t="s">
        <v>6</v>
      </c>
      <c r="F7" s="8" t="s">
        <v>7</v>
      </c>
    </row>
    <row r="8" spans="3:15" ht="30" customHeight="1" x14ac:dyDescent="0.3">
      <c r="C8" s="9">
        <v>1</v>
      </c>
      <c r="D8" s="10" t="s">
        <v>8</v>
      </c>
      <c r="E8" s="11" t="s">
        <v>0</v>
      </c>
      <c r="F8" s="11"/>
      <c r="G8" s="5">
        <f>IF(E8=I1,1,0)</f>
        <v>1</v>
      </c>
    </row>
    <row r="9" spans="3:15" ht="30" customHeight="1" x14ac:dyDescent="0.3">
      <c r="C9" s="9">
        <v>2</v>
      </c>
      <c r="D9" s="10" t="s">
        <v>9</v>
      </c>
      <c r="E9" s="11" t="s">
        <v>0</v>
      </c>
      <c r="F9" s="11"/>
      <c r="G9" s="5">
        <f>IF(E9&lt;&gt;I1,1,0)</f>
        <v>0</v>
      </c>
    </row>
    <row r="10" spans="3:15" ht="45" customHeight="1" x14ac:dyDescent="0.3">
      <c r="C10" s="9">
        <v>3</v>
      </c>
      <c r="D10" s="10" t="s">
        <v>10</v>
      </c>
      <c r="E10" s="11"/>
      <c r="F10" s="11" t="s">
        <v>0</v>
      </c>
      <c r="G10" s="5">
        <f>IF(G9=1,1,IF(E10=I1,1,0))</f>
        <v>0</v>
      </c>
    </row>
    <row r="11" spans="3:15" ht="30" customHeight="1" x14ac:dyDescent="0.3">
      <c r="C11" s="9">
        <v>4</v>
      </c>
      <c r="D11" s="10" t="s">
        <v>11</v>
      </c>
      <c r="E11" s="11"/>
      <c r="F11" s="11" t="s">
        <v>0</v>
      </c>
      <c r="G11" s="5">
        <f>IF(E11&lt;&gt;I1,1,0)</f>
        <v>1</v>
      </c>
    </row>
    <row r="12" spans="3:15" ht="45" customHeight="1" x14ac:dyDescent="0.3">
      <c r="C12" s="9">
        <v>5</v>
      </c>
      <c r="D12" s="10" t="s">
        <v>12</v>
      </c>
      <c r="E12" s="11"/>
      <c r="F12" s="11" t="s">
        <v>0</v>
      </c>
      <c r="G12" s="5">
        <f>IF(G11=1,1,IF(E12=I1,1,0))</f>
        <v>1</v>
      </c>
    </row>
    <row r="13" spans="3:15" ht="30" customHeight="1" x14ac:dyDescent="0.3">
      <c r="C13" s="9">
        <v>6</v>
      </c>
      <c r="D13" s="10" t="s">
        <v>13</v>
      </c>
      <c r="E13" s="11"/>
      <c r="F13" s="11" t="s">
        <v>0</v>
      </c>
      <c r="G13" s="5">
        <f>IF(E13&lt;&gt;I1,1,0)</f>
        <v>1</v>
      </c>
    </row>
    <row r="14" spans="3:15" ht="45" customHeight="1" x14ac:dyDescent="0.3">
      <c r="C14" s="9">
        <v>7</v>
      </c>
      <c r="D14" s="10" t="s">
        <v>14</v>
      </c>
      <c r="E14" s="11"/>
      <c r="F14" s="11" t="s">
        <v>0</v>
      </c>
      <c r="G14" s="5">
        <f>IF(G13=1,1,IF(E14=I1,1,0))</f>
        <v>1</v>
      </c>
    </row>
    <row r="15" spans="3:15" ht="30" customHeight="1" x14ac:dyDescent="0.3">
      <c r="G15" s="5">
        <f>SUM(G8:G14)</f>
        <v>5</v>
      </c>
      <c r="H15" s="5">
        <v>7</v>
      </c>
      <c r="I15" s="12">
        <f>G15/H15</f>
        <v>0.7142857142857143</v>
      </c>
    </row>
    <row r="16" spans="3:15" x14ac:dyDescent="0.3">
      <c r="C16" s="46" t="s">
        <v>15</v>
      </c>
      <c r="D16" s="46"/>
      <c r="E16" s="46"/>
      <c r="F16" s="46"/>
    </row>
    <row r="17" spans="3:9" x14ac:dyDescent="0.3">
      <c r="C17" s="46"/>
      <c r="D17" s="46"/>
      <c r="E17" s="46"/>
      <c r="F17" s="46"/>
    </row>
    <row r="18" spans="3:9" ht="15.6" x14ac:dyDescent="0.3">
      <c r="C18" s="13"/>
      <c r="D18" s="13"/>
      <c r="E18" s="8" t="s">
        <v>6</v>
      </c>
      <c r="F18" s="8" t="s">
        <v>7</v>
      </c>
    </row>
    <row r="19" spans="3:9" ht="30" customHeight="1" x14ac:dyDescent="0.3">
      <c r="C19" s="9">
        <v>1</v>
      </c>
      <c r="D19" s="10" t="s">
        <v>16</v>
      </c>
      <c r="E19" s="11" t="s">
        <v>0</v>
      </c>
      <c r="F19" s="11"/>
      <c r="G19" s="5">
        <f>IF(E19=I1,1,0)</f>
        <v>1</v>
      </c>
    </row>
    <row r="20" spans="3:9" ht="30" customHeight="1" x14ac:dyDescent="0.3">
      <c r="C20" s="9">
        <v>2</v>
      </c>
      <c r="D20" s="10" t="s">
        <v>17</v>
      </c>
      <c r="E20" s="11" t="s">
        <v>0</v>
      </c>
      <c r="F20" s="11"/>
      <c r="G20" s="5">
        <f>IF(E20=I1,1,0)</f>
        <v>1</v>
      </c>
    </row>
    <row r="21" spans="3:9" ht="45" customHeight="1" x14ac:dyDescent="0.3">
      <c r="C21" s="9">
        <v>3</v>
      </c>
      <c r="D21" s="10" t="s">
        <v>18</v>
      </c>
      <c r="E21" s="11"/>
      <c r="F21" s="11" t="s">
        <v>0</v>
      </c>
      <c r="G21" s="5">
        <f>IF(E21=I1,1,0)</f>
        <v>0</v>
      </c>
    </row>
    <row r="22" spans="3:9" ht="30" customHeight="1" x14ac:dyDescent="0.3">
      <c r="C22" s="9">
        <v>4</v>
      </c>
      <c r="D22" s="10" t="s">
        <v>19</v>
      </c>
      <c r="E22" s="11" t="s">
        <v>0</v>
      </c>
      <c r="F22" s="11"/>
      <c r="G22" s="5">
        <f>IF(E22=I1,1,0)</f>
        <v>1</v>
      </c>
    </row>
    <row r="23" spans="3:9" ht="30" customHeight="1" x14ac:dyDescent="0.3">
      <c r="C23" s="9">
        <v>5</v>
      </c>
      <c r="D23" s="10" t="s">
        <v>20</v>
      </c>
      <c r="E23" s="11"/>
      <c r="F23" s="11" t="s">
        <v>0</v>
      </c>
      <c r="G23" s="5">
        <f>IF(E23=I1,1,0)</f>
        <v>0</v>
      </c>
    </row>
    <row r="24" spans="3:9" ht="30" customHeight="1" x14ac:dyDescent="0.3">
      <c r="C24" s="9">
        <v>6</v>
      </c>
      <c r="D24" s="10" t="s">
        <v>21</v>
      </c>
      <c r="E24" s="11" t="s">
        <v>0</v>
      </c>
      <c r="F24" s="11"/>
      <c r="G24" s="5">
        <f>IF(E24=I1,1,0)</f>
        <v>1</v>
      </c>
    </row>
    <row r="25" spans="3:9" ht="30" customHeight="1" x14ac:dyDescent="0.3">
      <c r="C25" s="9">
        <v>7</v>
      </c>
      <c r="D25" s="10" t="s">
        <v>22</v>
      </c>
      <c r="E25" s="11"/>
      <c r="F25" s="11" t="s">
        <v>0</v>
      </c>
      <c r="G25" s="5">
        <f>IF(E25=I1,1,0)</f>
        <v>0</v>
      </c>
    </row>
    <row r="26" spans="3:9" ht="30" customHeight="1" x14ac:dyDescent="0.3">
      <c r="F26" s="7"/>
      <c r="G26" s="5">
        <f>SUM(G19:G25)</f>
        <v>4</v>
      </c>
      <c r="H26" s="5">
        <v>7</v>
      </c>
      <c r="I26" s="12">
        <f>G26/H26</f>
        <v>0.5714285714285714</v>
      </c>
    </row>
    <row r="27" spans="3:9" x14ac:dyDescent="0.3">
      <c r="C27" s="47" t="s">
        <v>23</v>
      </c>
      <c r="D27" s="47"/>
      <c r="E27" s="47"/>
      <c r="F27" s="47"/>
    </row>
    <row r="28" spans="3:9" x14ac:dyDescent="0.3">
      <c r="C28" s="47"/>
      <c r="D28" s="47"/>
      <c r="E28" s="47"/>
      <c r="F28" s="47"/>
    </row>
    <row r="29" spans="3:9" ht="15.6" x14ac:dyDescent="0.3">
      <c r="C29" s="13"/>
      <c r="D29" s="13"/>
      <c r="E29" s="14" t="s">
        <v>6</v>
      </c>
      <c r="F29" s="14" t="s">
        <v>7</v>
      </c>
    </row>
    <row r="30" spans="3:9" ht="30" customHeight="1" x14ac:dyDescent="0.3">
      <c r="C30" s="9">
        <v>1</v>
      </c>
      <c r="D30" s="10" t="s">
        <v>24</v>
      </c>
      <c r="E30" s="11" t="s">
        <v>0</v>
      </c>
      <c r="F30" s="11"/>
      <c r="G30" s="5">
        <f>IF(E30=I1,1,0)</f>
        <v>1</v>
      </c>
    </row>
    <row r="31" spans="3:9" ht="30" customHeight="1" x14ac:dyDescent="0.3">
      <c r="C31" s="9">
        <v>2</v>
      </c>
      <c r="D31" s="10" t="s">
        <v>25</v>
      </c>
      <c r="E31" s="11" t="s">
        <v>0</v>
      </c>
      <c r="F31" s="11"/>
      <c r="G31" s="5">
        <f>IF(E31=I1,1,0)</f>
        <v>1</v>
      </c>
    </row>
    <row r="32" spans="3:9" ht="30" customHeight="1" x14ac:dyDescent="0.3">
      <c r="C32" s="9">
        <v>3</v>
      </c>
      <c r="D32" s="10" t="s">
        <v>26</v>
      </c>
      <c r="E32" s="11"/>
      <c r="F32" s="11" t="s">
        <v>0</v>
      </c>
      <c r="G32" s="5">
        <f>IF(E32=I1,1,0)</f>
        <v>0</v>
      </c>
    </row>
    <row r="33" spans="3:9" ht="30" customHeight="1" x14ac:dyDescent="0.3">
      <c r="C33" s="9">
        <v>4</v>
      </c>
      <c r="D33" s="10" t="s">
        <v>27</v>
      </c>
      <c r="E33" s="11" t="s">
        <v>0</v>
      </c>
      <c r="F33" s="11"/>
      <c r="G33" s="5">
        <f>IF(E33=I1,1,0)</f>
        <v>1</v>
      </c>
    </row>
    <row r="34" spans="3:9" ht="30" customHeight="1" x14ac:dyDescent="0.3">
      <c r="C34" s="9">
        <v>5</v>
      </c>
      <c r="D34" s="10" t="s">
        <v>28</v>
      </c>
      <c r="E34" s="11" t="s">
        <v>0</v>
      </c>
      <c r="F34" s="11"/>
      <c r="G34" s="5">
        <f>IF(E34=I1,1,0)</f>
        <v>1</v>
      </c>
    </row>
    <row r="35" spans="3:9" ht="30" customHeight="1" x14ac:dyDescent="0.3">
      <c r="F35" s="7"/>
      <c r="G35" s="5">
        <f>SUM(G30:G34)</f>
        <v>4</v>
      </c>
      <c r="H35" s="5">
        <v>5</v>
      </c>
      <c r="I35" s="12">
        <f>G35/H35</f>
        <v>0.8</v>
      </c>
    </row>
    <row r="36" spans="3:9" ht="30" customHeight="1" x14ac:dyDescent="0.3">
      <c r="I36" s="12"/>
    </row>
    <row r="37" spans="3:9" ht="30" customHeight="1" x14ac:dyDescent="0.3"/>
    <row r="38" spans="3:9" ht="30" customHeight="1" x14ac:dyDescent="0.3"/>
    <row r="39" spans="3:9" ht="30" customHeight="1" x14ac:dyDescent="0.3"/>
    <row r="40" spans="3:9" ht="30" customHeight="1" x14ac:dyDescent="0.3"/>
    <row r="41" spans="3:9" ht="30" customHeight="1" x14ac:dyDescent="0.3"/>
    <row r="42" spans="3:9" ht="30" customHeight="1" x14ac:dyDescent="0.3"/>
    <row r="43" spans="3:9" ht="30" customHeight="1" x14ac:dyDescent="0.3"/>
    <row r="44" spans="3:9" ht="30" customHeight="1" x14ac:dyDescent="0.3"/>
    <row r="45" spans="3:9" ht="30" customHeight="1" x14ac:dyDescent="0.3"/>
    <row r="46" spans="3:9" ht="30" customHeight="1" x14ac:dyDescent="0.3"/>
    <row r="47" spans="3:9" ht="30" customHeight="1" x14ac:dyDescent="0.3"/>
    <row r="48" spans="3:9" ht="30" customHeight="1" thickBot="1" x14ac:dyDescent="0.35">
      <c r="C48" s="48" t="s">
        <v>29</v>
      </c>
      <c r="D48" s="48"/>
      <c r="E48" s="48"/>
      <c r="F48" s="48"/>
    </row>
    <row r="49" spans="3:6" ht="30" customHeight="1" thickBot="1" x14ac:dyDescent="0.35">
      <c r="C49" s="15"/>
      <c r="D49" s="42">
        <f>N3</f>
        <v>0.6952380952380951</v>
      </c>
      <c r="E49" s="43"/>
      <c r="F49" s="16"/>
    </row>
  </sheetData>
  <mergeCells count="6">
    <mergeCell ref="D49:E49"/>
    <mergeCell ref="C2:F3"/>
    <mergeCell ref="C5:F6"/>
    <mergeCell ref="C16:F17"/>
    <mergeCell ref="C27:F28"/>
    <mergeCell ref="C48:F48"/>
  </mergeCells>
  <dataValidations count="1">
    <dataValidation type="list" allowBlank="1" showInputMessage="1" showErrorMessage="1" sqref="E8:F14 E19:F25 E30:E34 F26 F30:F35" xr:uid="{3E5E427E-75A1-4C7E-B749-B8F3CB90CB83}">
      <formula1>$I$1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E4CB2-73CD-4E1B-A14F-60574023896B}">
  <dimension ref="C1:X66"/>
  <sheetViews>
    <sheetView showGridLines="0" topLeftCell="E12" zoomScaleNormal="100" workbookViewId="0">
      <selection activeCell="Q27" sqref="Q27"/>
    </sheetView>
  </sheetViews>
  <sheetFormatPr baseColWidth="10" defaultColWidth="11.44140625" defaultRowHeight="14.4" x14ac:dyDescent="0.3"/>
  <cols>
    <col min="3" max="3" width="5.6640625" style="22" customWidth="1"/>
    <col min="4" max="4" width="63.6640625" style="23" customWidth="1"/>
    <col min="5" max="5" width="5.6640625" style="24" customWidth="1"/>
    <col min="6" max="6" width="3.88671875" style="24" bestFit="1" customWidth="1"/>
    <col min="7" max="7" width="11.44140625" style="24" hidden="1" customWidth="1"/>
    <col min="8" max="8" width="2.44140625" style="24" bestFit="1" customWidth="1"/>
    <col min="9" max="9" width="6.44140625" style="23" bestFit="1" customWidth="1"/>
    <col min="10" max="10" width="11.44140625" style="23"/>
    <col min="11" max="11" width="14.6640625" style="23" customWidth="1"/>
    <col min="12" max="13" width="11.44140625" style="23"/>
    <col min="14" max="14" width="17.33203125" customWidth="1"/>
  </cols>
  <sheetData>
    <row r="1" spans="3:24" x14ac:dyDescent="0.3">
      <c r="H1" s="5"/>
      <c r="I1" s="7" t="s">
        <v>0</v>
      </c>
      <c r="J1" s="1"/>
      <c r="K1" s="1"/>
      <c r="L1" s="1"/>
      <c r="M1" s="1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3:24" x14ac:dyDescent="0.3">
      <c r="C2" s="52" t="s">
        <v>1</v>
      </c>
      <c r="D2" s="52"/>
      <c r="E2" s="52"/>
      <c r="F2" s="52"/>
      <c r="H2" s="5"/>
      <c r="I2" s="1"/>
      <c r="J2" s="1"/>
      <c r="K2" s="37" t="s">
        <v>30</v>
      </c>
      <c r="L2" s="37" t="s">
        <v>2</v>
      </c>
      <c r="M2" s="37" t="s">
        <v>3</v>
      </c>
      <c r="N2" s="37" t="s">
        <v>32</v>
      </c>
      <c r="O2" s="37" t="s">
        <v>33</v>
      </c>
      <c r="P2" s="2"/>
      <c r="Q2" s="2"/>
      <c r="R2" s="2"/>
      <c r="S2" s="2"/>
      <c r="T2" s="2"/>
      <c r="U2" s="2"/>
      <c r="V2" s="2"/>
      <c r="W2" s="2"/>
      <c r="X2" s="2"/>
    </row>
    <row r="3" spans="3:24" x14ac:dyDescent="0.3">
      <c r="C3" s="52"/>
      <c r="D3" s="52"/>
      <c r="E3" s="52"/>
      <c r="F3" s="52"/>
      <c r="H3" s="5"/>
      <c r="I3" s="1"/>
      <c r="J3" s="59" t="s">
        <v>4</v>
      </c>
      <c r="K3" s="38">
        <f>I15</f>
        <v>1</v>
      </c>
      <c r="L3" s="38">
        <f>I26</f>
        <v>0.8571428571428571</v>
      </c>
      <c r="M3" s="38">
        <f>I35</f>
        <v>1</v>
      </c>
      <c r="N3" s="39">
        <f>I45</f>
        <v>0.83333333333333337</v>
      </c>
      <c r="O3" s="39">
        <f>I53</f>
        <v>1</v>
      </c>
      <c r="P3" s="35">
        <f>AVERAGE(K3:O3)</f>
        <v>0.93809523809523809</v>
      </c>
      <c r="Q3" s="2"/>
      <c r="R3" s="2"/>
      <c r="S3" s="2"/>
      <c r="T3" s="2"/>
      <c r="U3" s="2"/>
      <c r="V3" s="2"/>
      <c r="W3" s="2"/>
      <c r="X3" s="2"/>
    </row>
    <row r="4" spans="3:24" x14ac:dyDescent="0.3">
      <c r="H4" s="5"/>
      <c r="I4" s="1"/>
      <c r="J4" s="60" t="s">
        <v>46</v>
      </c>
      <c r="K4" s="41">
        <f>+(K3-'Producto terminado - antes'!K3)/'Producto terminado - antes'!K3</f>
        <v>0.39999999999999997</v>
      </c>
      <c r="L4" s="41">
        <f>+(L3-'Producto terminado - antes'!L3)/'Producto terminado - antes'!L3</f>
        <v>0.5</v>
      </c>
      <c r="M4" s="41">
        <f>+(M3-'Producto terminado - antes'!M3)/'Producto terminado - antes'!M3</f>
        <v>0.24999999999999994</v>
      </c>
      <c r="N4" s="39"/>
      <c r="O4" s="40"/>
      <c r="P4" s="2"/>
      <c r="Q4" s="2"/>
      <c r="R4" s="2"/>
      <c r="S4" s="2"/>
      <c r="T4" s="2"/>
      <c r="U4" s="2"/>
      <c r="V4" s="2"/>
      <c r="W4" s="2"/>
      <c r="X4" s="2"/>
    </row>
    <row r="5" spans="3:24" x14ac:dyDescent="0.3">
      <c r="C5" s="53" t="s">
        <v>5</v>
      </c>
      <c r="D5" s="53"/>
      <c r="E5" s="53"/>
      <c r="F5" s="53"/>
      <c r="H5" s="5"/>
      <c r="I5" s="1"/>
      <c r="J5" s="1"/>
      <c r="K5" s="1"/>
      <c r="L5" s="5"/>
      <c r="M5" s="5"/>
      <c r="N5" s="36"/>
      <c r="O5" s="36"/>
      <c r="P5" s="2"/>
      <c r="Q5" s="2"/>
      <c r="R5" s="2"/>
      <c r="S5" s="2"/>
      <c r="T5" s="2"/>
      <c r="U5" s="2"/>
      <c r="V5" s="2"/>
      <c r="W5" s="2"/>
      <c r="X5" s="2"/>
    </row>
    <row r="6" spans="3:24" x14ac:dyDescent="0.3">
      <c r="C6" s="53"/>
      <c r="D6" s="53"/>
      <c r="E6" s="53"/>
      <c r="F6" s="53"/>
      <c r="H6" s="5"/>
      <c r="I6" s="1"/>
      <c r="J6" s="1"/>
      <c r="K6" s="1"/>
      <c r="L6" s="1"/>
      <c r="M6" s="1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3:24" x14ac:dyDescent="0.3">
      <c r="E7" s="26" t="s">
        <v>6</v>
      </c>
      <c r="F7" s="26" t="s">
        <v>7</v>
      </c>
      <c r="H7" s="5"/>
      <c r="I7" s="1"/>
      <c r="J7" s="1"/>
      <c r="K7" s="1"/>
      <c r="L7" s="1"/>
      <c r="M7" s="1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3:24" ht="30" customHeight="1" x14ac:dyDescent="0.3">
      <c r="C8" s="27">
        <v>1</v>
      </c>
      <c r="D8" s="28" t="s">
        <v>8</v>
      </c>
      <c r="E8" s="29" t="s">
        <v>0</v>
      </c>
      <c r="F8" s="29"/>
      <c r="G8" s="24">
        <f>IF(E8=I1,1,0)</f>
        <v>1</v>
      </c>
      <c r="H8" s="5"/>
      <c r="I8" s="1"/>
      <c r="J8" s="1"/>
      <c r="K8" s="1"/>
      <c r="L8" s="1"/>
      <c r="M8" s="1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3:24" ht="30" customHeight="1" x14ac:dyDescent="0.3">
      <c r="C9" s="27">
        <v>2</v>
      </c>
      <c r="D9" s="28" t="s">
        <v>9</v>
      </c>
      <c r="E9" s="29"/>
      <c r="F9" s="29" t="s">
        <v>0</v>
      </c>
      <c r="G9" s="24">
        <f>IF(E9&lt;&gt;I1,1,0)</f>
        <v>1</v>
      </c>
      <c r="H9" s="5"/>
      <c r="I9" s="1"/>
      <c r="J9" s="1"/>
      <c r="K9" s="1"/>
      <c r="L9" s="1"/>
      <c r="M9" s="1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3:24" ht="45" customHeight="1" x14ac:dyDescent="0.3">
      <c r="C10" s="27">
        <v>3</v>
      </c>
      <c r="D10" s="28" t="s">
        <v>10</v>
      </c>
      <c r="E10" s="29" t="s">
        <v>0</v>
      </c>
      <c r="F10" s="29"/>
      <c r="G10" s="24">
        <f>IF(G9=1,1,IF(E10=I1,1,0))</f>
        <v>1</v>
      </c>
      <c r="H10" s="5"/>
      <c r="I10" s="1"/>
      <c r="J10" s="1"/>
      <c r="K10" s="1"/>
      <c r="L10" s="1"/>
      <c r="M10" s="1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3:24" ht="30" customHeight="1" x14ac:dyDescent="0.3">
      <c r="C11" s="27">
        <v>4</v>
      </c>
      <c r="D11" s="28" t="s">
        <v>11</v>
      </c>
      <c r="E11" s="29"/>
      <c r="F11" s="29" t="s">
        <v>0</v>
      </c>
      <c r="G11" s="24">
        <f>IF(E11&lt;&gt;I1,1,0)</f>
        <v>1</v>
      </c>
      <c r="H11" s="5"/>
      <c r="I11" s="1"/>
      <c r="J11" s="1"/>
      <c r="K11" s="1"/>
      <c r="L11" s="1"/>
      <c r="M11" s="1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3:24" ht="45" customHeight="1" x14ac:dyDescent="0.3">
      <c r="C12" s="27">
        <v>5</v>
      </c>
      <c r="D12" s="28" t="s">
        <v>12</v>
      </c>
      <c r="E12" s="29" t="s">
        <v>0</v>
      </c>
      <c r="F12" s="29"/>
      <c r="G12" s="24">
        <f>IF(G11=1,1,IF(E12=I1,1,0))</f>
        <v>1</v>
      </c>
      <c r="H12" s="5"/>
      <c r="I12" s="1"/>
      <c r="J12" s="1"/>
      <c r="K12" s="1"/>
      <c r="L12" s="1"/>
      <c r="M12" s="1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3:24" ht="30" customHeight="1" x14ac:dyDescent="0.3">
      <c r="C13" s="27">
        <v>6</v>
      </c>
      <c r="D13" s="28" t="s">
        <v>13</v>
      </c>
      <c r="E13" s="29"/>
      <c r="F13" s="29" t="s">
        <v>0</v>
      </c>
      <c r="G13" s="24">
        <f>IF(E13&lt;&gt;I1,1,0)</f>
        <v>1</v>
      </c>
      <c r="H13" s="5"/>
      <c r="I13" s="1"/>
      <c r="J13" s="1"/>
      <c r="K13" s="1"/>
      <c r="L13" s="1"/>
      <c r="M13" s="1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3:24" ht="45" customHeight="1" x14ac:dyDescent="0.3">
      <c r="C14" s="27">
        <v>7</v>
      </c>
      <c r="D14" s="28" t="s">
        <v>14</v>
      </c>
      <c r="E14" s="29" t="s">
        <v>0</v>
      </c>
      <c r="F14" s="29"/>
      <c r="G14" s="24">
        <f>IF(G13=1,1,IF(E14=I1,1,0))</f>
        <v>1</v>
      </c>
      <c r="H14" s="5"/>
      <c r="I14" s="1"/>
      <c r="J14" s="1"/>
      <c r="K14" s="1"/>
      <c r="L14" s="1"/>
      <c r="M14" s="1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3:24" ht="30" customHeight="1" x14ac:dyDescent="0.3">
      <c r="G15" s="24">
        <f>SUM(G8:G14)</f>
        <v>7</v>
      </c>
      <c r="H15" s="5">
        <v>7</v>
      </c>
      <c r="I15" s="12">
        <f>G15/H15</f>
        <v>1</v>
      </c>
      <c r="J15" s="1"/>
      <c r="K15" s="1"/>
      <c r="L15" s="1"/>
      <c r="M15" s="1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3:24" x14ac:dyDescent="0.3">
      <c r="C16" s="54" t="s">
        <v>15</v>
      </c>
      <c r="D16" s="54"/>
      <c r="E16" s="54"/>
      <c r="F16" s="54"/>
      <c r="H16" s="5"/>
      <c r="I16" s="1"/>
      <c r="J16" s="1"/>
      <c r="K16" s="1"/>
      <c r="L16" s="1"/>
      <c r="M16" s="1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3:24" x14ac:dyDescent="0.3">
      <c r="C17" s="54"/>
      <c r="D17" s="54"/>
      <c r="E17" s="54"/>
      <c r="F17" s="54"/>
      <c r="H17" s="5"/>
      <c r="I17" s="1"/>
      <c r="J17" s="1"/>
      <c r="K17" s="1"/>
      <c r="L17" s="1"/>
      <c r="M17" s="1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3:24" ht="15.6" x14ac:dyDescent="0.3">
      <c r="C18" s="31"/>
      <c r="D18" s="31"/>
      <c r="E18" s="26" t="s">
        <v>6</v>
      </c>
      <c r="F18" s="26" t="s">
        <v>7</v>
      </c>
      <c r="H18" s="5"/>
      <c r="I18" s="1"/>
      <c r="J18" s="1"/>
      <c r="K18" s="1"/>
      <c r="L18" s="1"/>
      <c r="M18" s="1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3:24" ht="30" customHeight="1" x14ac:dyDescent="0.3">
      <c r="C19" s="27">
        <v>1</v>
      </c>
      <c r="D19" s="28" t="s">
        <v>16</v>
      </c>
      <c r="E19" s="29" t="s">
        <v>0</v>
      </c>
      <c r="F19" s="29"/>
      <c r="G19" s="24">
        <f>IF(E19=I1,1,0)</f>
        <v>1</v>
      </c>
      <c r="H19" s="5"/>
      <c r="I19" s="1"/>
      <c r="J19" s="1"/>
      <c r="K19" s="1"/>
      <c r="L19" s="1"/>
      <c r="M19" s="1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3:24" ht="30" customHeight="1" x14ac:dyDescent="0.3">
      <c r="C20" s="27">
        <v>2</v>
      </c>
      <c r="D20" s="28" t="s">
        <v>17</v>
      </c>
      <c r="E20" s="29" t="s">
        <v>0</v>
      </c>
      <c r="F20" s="29"/>
      <c r="G20" s="24">
        <f>IF(E20=I1,1,0)</f>
        <v>1</v>
      </c>
      <c r="H20" s="5"/>
      <c r="I20" s="1"/>
      <c r="J20" s="1"/>
      <c r="K20" s="1"/>
      <c r="L20" s="1"/>
      <c r="M20" s="1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3:24" ht="45" customHeight="1" x14ac:dyDescent="0.3">
      <c r="C21" s="27">
        <v>3</v>
      </c>
      <c r="D21" s="28" t="s">
        <v>18</v>
      </c>
      <c r="E21" s="29" t="s">
        <v>0</v>
      </c>
      <c r="F21" s="29"/>
      <c r="G21" s="24">
        <f>IF(E21=I1,1,0)</f>
        <v>1</v>
      </c>
      <c r="H21" s="5"/>
      <c r="I21" s="1"/>
      <c r="J21" s="1"/>
      <c r="K21" s="1"/>
      <c r="L21" s="1"/>
      <c r="M21" s="1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3:24" ht="30" customHeight="1" x14ac:dyDescent="0.3">
      <c r="C22" s="27">
        <v>4</v>
      </c>
      <c r="D22" s="28" t="s">
        <v>19</v>
      </c>
      <c r="E22" s="29" t="s">
        <v>0</v>
      </c>
      <c r="F22" s="29"/>
      <c r="G22" s="24">
        <f>IF(E22=I1,1,0)</f>
        <v>1</v>
      </c>
    </row>
    <row r="23" spans="3:24" ht="30" customHeight="1" thickBot="1" x14ac:dyDescent="0.35">
      <c r="C23" s="27">
        <v>5</v>
      </c>
      <c r="D23" s="28" t="s">
        <v>20</v>
      </c>
      <c r="E23" s="29"/>
      <c r="F23" s="29" t="s">
        <v>0</v>
      </c>
      <c r="G23" s="24">
        <f>IF(E23=I1,1,0)</f>
        <v>0</v>
      </c>
      <c r="L23" s="49" t="s">
        <v>29</v>
      </c>
      <c r="M23" s="49"/>
      <c r="N23" s="49"/>
      <c r="O23" s="49"/>
    </row>
    <row r="24" spans="3:24" ht="30" customHeight="1" thickBot="1" x14ac:dyDescent="0.35">
      <c r="C24" s="27">
        <v>6</v>
      </c>
      <c r="D24" s="28" t="s">
        <v>21</v>
      </c>
      <c r="E24" s="29" t="s">
        <v>0</v>
      </c>
      <c r="F24" s="29"/>
      <c r="G24" s="24">
        <f>IF(E24=I1,1,0)</f>
        <v>1</v>
      </c>
      <c r="L24" s="33"/>
      <c r="M24" s="50">
        <f>P3</f>
        <v>0.93809523809523809</v>
      </c>
      <c r="N24" s="51"/>
      <c r="O24" s="34"/>
    </row>
    <row r="25" spans="3:24" ht="30" customHeight="1" x14ac:dyDescent="0.3">
      <c r="C25" s="27">
        <v>7</v>
      </c>
      <c r="D25" s="28" t="s">
        <v>22</v>
      </c>
      <c r="E25" s="29" t="s">
        <v>0</v>
      </c>
      <c r="F25" s="29"/>
      <c r="G25" s="24">
        <f>IF(E25=I1,1,0)</f>
        <v>1</v>
      </c>
    </row>
    <row r="26" spans="3:24" ht="30" customHeight="1" x14ac:dyDescent="0.3">
      <c r="F26" s="25"/>
      <c r="G26" s="24">
        <f>SUM(G19:G25)</f>
        <v>6</v>
      </c>
      <c r="H26" s="24">
        <v>7</v>
      </c>
      <c r="I26" s="30">
        <f>G26/H26</f>
        <v>0.8571428571428571</v>
      </c>
    </row>
    <row r="27" spans="3:24" x14ac:dyDescent="0.3">
      <c r="C27" s="55" t="s">
        <v>23</v>
      </c>
      <c r="D27" s="55"/>
      <c r="E27" s="55"/>
      <c r="F27" s="55"/>
    </row>
    <row r="28" spans="3:24" x14ac:dyDescent="0.3">
      <c r="C28" s="55"/>
      <c r="D28" s="55"/>
      <c r="E28" s="55"/>
      <c r="F28" s="55"/>
    </row>
    <row r="29" spans="3:24" ht="15.6" x14ac:dyDescent="0.3">
      <c r="C29" s="31"/>
      <c r="D29" s="31"/>
      <c r="E29" s="32" t="s">
        <v>6</v>
      </c>
      <c r="F29" s="32" t="s">
        <v>7</v>
      </c>
    </row>
    <row r="30" spans="3:24" ht="30" customHeight="1" x14ac:dyDescent="0.3">
      <c r="C30" s="27">
        <v>1</v>
      </c>
      <c r="D30" s="28" t="s">
        <v>24</v>
      </c>
      <c r="E30" s="29" t="s">
        <v>0</v>
      </c>
      <c r="F30" s="29"/>
      <c r="G30" s="24">
        <f>IF(E30=I1,1,0)</f>
        <v>1</v>
      </c>
    </row>
    <row r="31" spans="3:24" ht="30" customHeight="1" x14ac:dyDescent="0.3">
      <c r="C31" s="27">
        <v>2</v>
      </c>
      <c r="D31" s="28" t="s">
        <v>25</v>
      </c>
      <c r="E31" s="29" t="s">
        <v>0</v>
      </c>
      <c r="F31" s="29"/>
      <c r="G31" s="24">
        <f>IF(E31=I1,1,0)</f>
        <v>1</v>
      </c>
    </row>
    <row r="32" spans="3:24" ht="30" customHeight="1" x14ac:dyDescent="0.3">
      <c r="C32" s="27">
        <v>3</v>
      </c>
      <c r="D32" s="28" t="s">
        <v>26</v>
      </c>
      <c r="E32" s="29" t="s">
        <v>0</v>
      </c>
      <c r="F32" s="29"/>
      <c r="G32" s="24">
        <f>IF(E32=I1,1,0)</f>
        <v>1</v>
      </c>
    </row>
    <row r="33" spans="3:9" ht="30" customHeight="1" x14ac:dyDescent="0.3">
      <c r="C33" s="27">
        <v>4</v>
      </c>
      <c r="D33" s="28" t="s">
        <v>27</v>
      </c>
      <c r="E33" s="29" t="s">
        <v>0</v>
      </c>
      <c r="F33" s="29"/>
      <c r="G33" s="24">
        <f>IF(E33=I1,1,0)</f>
        <v>1</v>
      </c>
    </row>
    <row r="34" spans="3:9" ht="30" customHeight="1" x14ac:dyDescent="0.3">
      <c r="C34" s="27">
        <v>5</v>
      </c>
      <c r="D34" s="28" t="s">
        <v>28</v>
      </c>
      <c r="E34" s="29" t="s">
        <v>0</v>
      </c>
      <c r="F34" s="29"/>
      <c r="G34" s="24">
        <f>IF(E34=I1,1,0)</f>
        <v>1</v>
      </c>
    </row>
    <row r="35" spans="3:9" ht="30" customHeight="1" x14ac:dyDescent="0.3">
      <c r="F35" s="25"/>
      <c r="G35" s="24">
        <f>SUM(G30:G34)</f>
        <v>5</v>
      </c>
      <c r="H35" s="24">
        <v>5</v>
      </c>
      <c r="I35" s="30">
        <f>G35/H35</f>
        <v>1</v>
      </c>
    </row>
    <row r="36" spans="3:9" x14ac:dyDescent="0.3">
      <c r="C36" s="56" t="s">
        <v>34</v>
      </c>
      <c r="D36" s="56"/>
      <c r="E36" s="56"/>
      <c r="F36" s="56"/>
    </row>
    <row r="37" spans="3:9" x14ac:dyDescent="0.3">
      <c r="C37" s="56"/>
      <c r="D37" s="56"/>
      <c r="E37" s="56"/>
      <c r="F37" s="56"/>
    </row>
    <row r="38" spans="3:9" ht="15.6" x14ac:dyDescent="0.3">
      <c r="C38" s="31"/>
      <c r="D38" s="31"/>
      <c r="E38" s="32" t="s">
        <v>6</v>
      </c>
      <c r="F38" s="32" t="s">
        <v>7</v>
      </c>
    </row>
    <row r="39" spans="3:9" ht="30" customHeight="1" x14ac:dyDescent="0.3">
      <c r="C39" s="27">
        <v>1</v>
      </c>
      <c r="D39" s="28" t="s">
        <v>35</v>
      </c>
      <c r="E39" s="29" t="s">
        <v>0</v>
      </c>
      <c r="F39" s="29"/>
      <c r="G39" s="24">
        <f>IF(E39=$I$1,1,0)</f>
        <v>1</v>
      </c>
    </row>
    <row r="40" spans="3:9" ht="30" customHeight="1" x14ac:dyDescent="0.3">
      <c r="C40" s="27">
        <v>2</v>
      </c>
      <c r="D40" s="28" t="s">
        <v>36</v>
      </c>
      <c r="E40" s="29" t="s">
        <v>0</v>
      </c>
      <c r="F40" s="29"/>
      <c r="G40" s="24">
        <f t="shared" ref="G40:G43" si="0">IF(E40=$I$1,1,0)</f>
        <v>1</v>
      </c>
    </row>
    <row r="41" spans="3:9" ht="30" customHeight="1" x14ac:dyDescent="0.3">
      <c r="C41" s="27">
        <v>3</v>
      </c>
      <c r="D41" s="28" t="s">
        <v>37</v>
      </c>
      <c r="E41" s="29" t="s">
        <v>0</v>
      </c>
      <c r="F41" s="29"/>
      <c r="G41" s="24">
        <f t="shared" si="0"/>
        <v>1</v>
      </c>
    </row>
    <row r="42" spans="3:9" ht="30" customHeight="1" x14ac:dyDescent="0.3">
      <c r="C42" s="27">
        <v>4</v>
      </c>
      <c r="D42" s="28" t="s">
        <v>38</v>
      </c>
      <c r="E42" s="29"/>
      <c r="F42" s="29" t="s">
        <v>0</v>
      </c>
      <c r="G42" s="24">
        <f t="shared" si="0"/>
        <v>0</v>
      </c>
    </row>
    <row r="43" spans="3:9" ht="30" customHeight="1" x14ac:dyDescent="0.3">
      <c r="C43" s="27">
        <v>5</v>
      </c>
      <c r="D43" s="28" t="s">
        <v>39</v>
      </c>
      <c r="E43" s="29" t="s">
        <v>0</v>
      </c>
      <c r="F43" s="29"/>
      <c r="G43" s="24">
        <f t="shared" si="0"/>
        <v>1</v>
      </c>
    </row>
    <row r="44" spans="3:9" ht="30" customHeight="1" x14ac:dyDescent="0.3">
      <c r="C44" s="27">
        <v>6</v>
      </c>
      <c r="D44" s="28" t="s">
        <v>40</v>
      </c>
      <c r="E44" s="29" t="s">
        <v>0</v>
      </c>
      <c r="F44" s="29"/>
      <c r="G44" s="24">
        <f>IF(E44=$I$1,1,0)</f>
        <v>1</v>
      </c>
    </row>
    <row r="45" spans="3:9" ht="30" customHeight="1" x14ac:dyDescent="0.3">
      <c r="F45" s="25"/>
      <c r="G45" s="24">
        <f>SUM(G39:G44)</f>
        <v>5</v>
      </c>
      <c r="H45" s="24">
        <v>6</v>
      </c>
      <c r="I45" s="30">
        <f>G45/H45</f>
        <v>0.83333333333333337</v>
      </c>
    </row>
    <row r="46" spans="3:9" x14ac:dyDescent="0.3">
      <c r="C46" s="57" t="s">
        <v>41</v>
      </c>
      <c r="D46" s="57"/>
      <c r="E46" s="57"/>
      <c r="F46" s="57"/>
    </row>
    <row r="47" spans="3:9" x14ac:dyDescent="0.3">
      <c r="C47" s="57"/>
      <c r="D47" s="57"/>
      <c r="E47" s="57"/>
      <c r="F47" s="57"/>
    </row>
    <row r="48" spans="3:9" ht="15.6" x14ac:dyDescent="0.3">
      <c r="C48" s="31"/>
      <c r="D48" s="31"/>
      <c r="E48" s="32" t="s">
        <v>6</v>
      </c>
      <c r="F48" s="32" t="s">
        <v>7</v>
      </c>
    </row>
    <row r="49" spans="3:9" ht="30" customHeight="1" x14ac:dyDescent="0.3">
      <c r="C49" s="27">
        <v>1</v>
      </c>
      <c r="D49" s="28" t="s">
        <v>42</v>
      </c>
      <c r="E49" s="29" t="s">
        <v>0</v>
      </c>
      <c r="F49" s="29"/>
      <c r="G49" s="24">
        <f>IF(E49=$I$1,1,0)</f>
        <v>1</v>
      </c>
    </row>
    <row r="50" spans="3:9" ht="30" customHeight="1" x14ac:dyDescent="0.3">
      <c r="C50" s="27">
        <v>2</v>
      </c>
      <c r="D50" s="28" t="s">
        <v>43</v>
      </c>
      <c r="E50" s="29" t="s">
        <v>0</v>
      </c>
      <c r="F50" s="29"/>
      <c r="G50" s="24">
        <f t="shared" ref="G50:G52" si="1">IF(E50=$I$1,1,0)</f>
        <v>1</v>
      </c>
    </row>
    <row r="51" spans="3:9" ht="45" customHeight="1" x14ac:dyDescent="0.3">
      <c r="C51" s="27">
        <v>3</v>
      </c>
      <c r="D51" s="28" t="s">
        <v>44</v>
      </c>
      <c r="E51" s="29"/>
      <c r="F51" s="29" t="s">
        <v>0</v>
      </c>
      <c r="G51" s="24">
        <f>IF(E51&lt;&gt;$I$1,1,0)</f>
        <v>1</v>
      </c>
    </row>
    <row r="52" spans="3:9" ht="30" customHeight="1" x14ac:dyDescent="0.3">
      <c r="C52" s="27">
        <v>4</v>
      </c>
      <c r="D52" s="28" t="s">
        <v>45</v>
      </c>
      <c r="E52" s="29" t="s">
        <v>0</v>
      </c>
      <c r="F52" s="29"/>
      <c r="G52" s="24">
        <f t="shared" si="1"/>
        <v>1</v>
      </c>
    </row>
    <row r="53" spans="3:9" ht="30" customHeight="1" x14ac:dyDescent="0.3">
      <c r="G53" s="24">
        <f>SUM(G49:G52)</f>
        <v>4</v>
      </c>
      <c r="H53" s="24">
        <v>4</v>
      </c>
      <c r="I53" s="30">
        <f>G53/H53</f>
        <v>1</v>
      </c>
    </row>
    <row r="54" spans="3:9" ht="30" customHeight="1" x14ac:dyDescent="0.3"/>
    <row r="55" spans="3:9" ht="30" customHeight="1" x14ac:dyDescent="0.3"/>
    <row r="56" spans="3:9" ht="30" customHeight="1" x14ac:dyDescent="0.3"/>
    <row r="57" spans="3:9" ht="30" customHeight="1" x14ac:dyDescent="0.3"/>
    <row r="58" spans="3:9" ht="30" customHeight="1" x14ac:dyDescent="0.3"/>
    <row r="59" spans="3:9" ht="30" customHeight="1" x14ac:dyDescent="0.3"/>
    <row r="60" spans="3:9" ht="30" customHeight="1" x14ac:dyDescent="0.3"/>
    <row r="61" spans="3:9" ht="30" customHeight="1" x14ac:dyDescent="0.3"/>
    <row r="62" spans="3:9" ht="30" customHeight="1" x14ac:dyDescent="0.3"/>
    <row r="63" spans="3:9" ht="30" customHeight="1" x14ac:dyDescent="0.3"/>
    <row r="64" spans="3:9" ht="30" customHeight="1" x14ac:dyDescent="0.3"/>
    <row r="65" ht="30" customHeight="1" x14ac:dyDescent="0.3"/>
    <row r="66" ht="30" customHeight="1" x14ac:dyDescent="0.3"/>
  </sheetData>
  <mergeCells count="8">
    <mergeCell ref="L23:O23"/>
    <mergeCell ref="M24:N24"/>
    <mergeCell ref="C2:F3"/>
    <mergeCell ref="C5:F6"/>
    <mergeCell ref="C16:F17"/>
    <mergeCell ref="C27:F28"/>
    <mergeCell ref="C36:F37"/>
    <mergeCell ref="C46:F47"/>
  </mergeCells>
  <dataValidations disablePrompts="1" count="1">
    <dataValidation type="list" allowBlank="1" showInputMessage="1" showErrorMessage="1" sqref="E8:F14 E19:F25 E30:E34 E39:E44 F26 F30:F35 F39:F45 E49:F52" xr:uid="{E750E826-3C71-4B9C-B3B1-F169A3070644}">
      <formula1>$I$1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Materia Prima</vt:lpstr>
      <vt:lpstr>Materia prima despues</vt:lpstr>
      <vt:lpstr>Producto en proceso</vt:lpstr>
      <vt:lpstr>Producto en proceso - despues</vt:lpstr>
      <vt:lpstr>Producto terminado - antes</vt:lpstr>
      <vt:lpstr>Producto terminado - despues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Bryan Salazar López</dc:creator>
  <cp:keywords/>
  <dc:description/>
  <cp:lastModifiedBy>Usuario</cp:lastModifiedBy>
  <cp:revision/>
  <dcterms:created xsi:type="dcterms:W3CDTF">2017-08-09T04:31:23Z</dcterms:created>
  <dcterms:modified xsi:type="dcterms:W3CDTF">2022-12-28T22:04:59Z</dcterms:modified>
  <cp:category/>
  <cp:contentStatus/>
</cp:coreProperties>
</file>